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88"/>
  </bookViews>
  <sheets>
    <sheet name="Ф15" sheetId="1" r:id="rId1"/>
  </sheets>
  <calcPr calcId="145621"/>
</workbook>
</file>

<file path=xl/calcChain.xml><?xml version="1.0" encoding="utf-8"?>
<calcChain xmlns="http://schemas.openxmlformats.org/spreadsheetml/2006/main">
  <c r="CF174" i="1" l="1"/>
  <c r="CE174" i="1"/>
  <c r="CD174" i="1"/>
  <c r="CC174" i="1"/>
  <c r="CF159" i="1"/>
  <c r="CE159" i="1"/>
  <c r="CD159" i="1"/>
  <c r="CC159" i="1"/>
  <c r="CF146" i="1"/>
  <c r="CE146" i="1"/>
  <c r="CD146" i="1"/>
  <c r="CC146" i="1"/>
  <c r="CF145" i="1"/>
  <c r="CE145" i="1"/>
  <c r="CD145" i="1"/>
  <c r="CC145" i="1"/>
  <c r="CF141" i="1"/>
  <c r="CE141" i="1"/>
  <c r="CD141" i="1"/>
  <c r="CC141" i="1"/>
  <c r="CF136" i="1"/>
  <c r="CE136" i="1"/>
  <c r="CD136" i="1"/>
  <c r="CC136" i="1"/>
  <c r="CF123" i="1"/>
  <c r="CE123" i="1"/>
  <c r="CD123" i="1"/>
  <c r="CC123" i="1"/>
  <c r="CF121" i="1"/>
  <c r="CE121" i="1"/>
  <c r="CD121" i="1"/>
  <c r="CC121" i="1"/>
  <c r="CF114" i="1"/>
  <c r="CE114" i="1"/>
  <c r="CD114" i="1"/>
  <c r="CC114" i="1"/>
  <c r="CF113" i="1"/>
  <c r="CE113" i="1"/>
  <c r="CD113" i="1"/>
  <c r="CC113" i="1"/>
  <c r="CF108" i="1"/>
  <c r="CE108" i="1"/>
  <c r="CD108" i="1"/>
  <c r="CC108" i="1"/>
  <c r="CF104" i="1"/>
  <c r="CE104" i="1"/>
  <c r="CD104" i="1"/>
  <c r="CC104" i="1"/>
  <c r="CF100" i="1"/>
  <c r="CE100" i="1"/>
  <c r="CD100" i="1"/>
  <c r="CC100" i="1"/>
  <c r="CF99" i="1"/>
  <c r="CE99" i="1"/>
  <c r="CD99" i="1"/>
  <c r="CC99" i="1"/>
  <c r="CF98" i="1"/>
  <c r="CE98" i="1"/>
  <c r="CD98" i="1"/>
  <c r="CC98" i="1"/>
  <c r="CF95" i="1"/>
  <c r="CE95" i="1"/>
  <c r="CD95" i="1"/>
  <c r="CC95" i="1"/>
  <c r="CF90" i="1"/>
  <c r="CE90" i="1"/>
  <c r="CD90" i="1"/>
  <c r="CC90" i="1"/>
  <c r="CF89" i="1"/>
  <c r="CE89" i="1"/>
  <c r="CD89" i="1"/>
  <c r="CC89" i="1"/>
  <c r="CF85" i="1"/>
  <c r="CE85" i="1"/>
  <c r="CD85" i="1"/>
  <c r="CC85" i="1"/>
  <c r="CF72" i="1"/>
  <c r="CE72" i="1"/>
  <c r="CD72" i="1"/>
  <c r="CC72" i="1"/>
  <c r="CF71" i="1"/>
  <c r="CE71" i="1"/>
  <c r="CD71" i="1"/>
  <c r="CC71" i="1"/>
  <c r="CF70" i="1"/>
  <c r="CE70" i="1"/>
  <c r="CD70" i="1"/>
  <c r="CC70" i="1"/>
  <c r="CF64" i="1"/>
  <c r="CE64" i="1"/>
  <c r="CD64" i="1"/>
  <c r="CC64" i="1"/>
  <c r="CF55" i="1"/>
  <c r="CE55" i="1"/>
  <c r="CD55" i="1"/>
  <c r="CC55" i="1"/>
  <c r="CF33" i="1"/>
  <c r="CE33" i="1"/>
  <c r="CD33" i="1"/>
  <c r="CC33" i="1"/>
  <c r="CF32" i="1"/>
  <c r="CE32" i="1"/>
  <c r="CD32" i="1"/>
  <c r="CC32" i="1"/>
  <c r="CF31" i="1"/>
  <c r="CE31" i="1"/>
  <c r="CD31" i="1"/>
  <c r="CC31" i="1"/>
  <c r="CF27" i="1"/>
  <c r="CE27" i="1"/>
  <c r="CD27" i="1"/>
  <c r="CC27" i="1"/>
  <c r="CF26" i="1"/>
  <c r="CE26" i="1"/>
  <c r="CD26" i="1"/>
  <c r="CC26" i="1"/>
  <c r="CF25" i="1"/>
  <c r="CE25" i="1"/>
  <c r="CD25" i="1"/>
  <c r="CC25" i="1"/>
  <c r="CF23" i="1"/>
  <c r="CE23" i="1"/>
  <c r="CD23" i="1"/>
  <c r="CC23" i="1"/>
  <c r="CF21" i="1"/>
  <c r="CE21" i="1"/>
  <c r="CD21" i="1"/>
  <c r="CC21" i="1"/>
  <c r="CF20" i="1"/>
  <c r="CE20" i="1"/>
  <c r="CD20" i="1"/>
  <c r="CC20" i="1"/>
  <c r="CF19" i="1"/>
  <c r="CE19" i="1"/>
  <c r="CD19" i="1"/>
  <c r="CC19" i="1"/>
  <c r="BY174" i="1"/>
  <c r="BY159" i="1"/>
  <c r="BY146" i="1"/>
  <c r="BY145" i="1"/>
  <c r="BY141" i="1"/>
  <c r="BY136" i="1"/>
  <c r="BY123" i="1"/>
  <c r="BY121" i="1"/>
  <c r="BY23" i="1" s="1"/>
  <c r="BY114" i="1"/>
  <c r="BY113" i="1"/>
  <c r="BY108" i="1"/>
  <c r="BY104" i="1"/>
  <c r="BY100" i="1"/>
  <c r="BY99" i="1"/>
  <c r="BY98" i="1" s="1"/>
  <c r="BY95" i="1"/>
  <c r="BY90" i="1"/>
  <c r="BY89" i="1"/>
  <c r="BY85" i="1"/>
  <c r="BY72" i="1"/>
  <c r="BY71" i="1" s="1"/>
  <c r="BY70" i="1" s="1"/>
  <c r="BY64" i="1"/>
  <c r="BY55" i="1"/>
  <c r="BY33" i="1"/>
  <c r="BY32" i="1"/>
  <c r="BY31" i="1" s="1"/>
  <c r="BY21" i="1" s="1"/>
  <c r="BY27" i="1"/>
  <c r="BY26" i="1" s="1"/>
  <c r="BY20" i="1" s="1"/>
  <c r="BY25" i="1"/>
  <c r="BU174" i="1"/>
  <c r="BU159" i="1"/>
  <c r="BU146" i="1"/>
  <c r="BU145" i="1" s="1"/>
  <c r="BU25" i="1" s="1"/>
  <c r="BU141" i="1"/>
  <c r="BU136" i="1"/>
  <c r="BU123" i="1"/>
  <c r="BU121" i="1"/>
  <c r="BU114" i="1"/>
  <c r="BU113" i="1"/>
  <c r="BU108" i="1"/>
  <c r="BU104" i="1"/>
  <c r="BU100" i="1"/>
  <c r="BU99" i="1"/>
  <c r="BU98" i="1" s="1"/>
  <c r="BU95" i="1"/>
  <c r="BU90" i="1"/>
  <c r="BU89" i="1"/>
  <c r="BU85" i="1"/>
  <c r="BU72" i="1"/>
  <c r="BU71" i="1" s="1"/>
  <c r="BU70" i="1" s="1"/>
  <c r="BU31" i="1" s="1"/>
  <c r="BU21" i="1" s="1"/>
  <c r="BU64" i="1"/>
  <c r="BU55" i="1"/>
  <c r="BU33" i="1"/>
  <c r="BU32" i="1"/>
  <c r="BU27" i="1"/>
  <c r="BU26" i="1" s="1"/>
  <c r="BU20" i="1" s="1"/>
  <c r="BU23" i="1"/>
  <c r="BX174" i="1"/>
  <c r="BW174" i="1"/>
  <c r="BX159" i="1"/>
  <c r="BW159" i="1"/>
  <c r="BX146" i="1"/>
  <c r="BW146" i="1"/>
  <c r="BX145" i="1"/>
  <c r="BW145" i="1"/>
  <c r="BX141" i="1"/>
  <c r="BW141" i="1"/>
  <c r="BX136" i="1"/>
  <c r="BW136" i="1"/>
  <c r="BX123" i="1"/>
  <c r="BW123" i="1"/>
  <c r="BX121" i="1"/>
  <c r="BW121" i="1"/>
  <c r="BX114" i="1"/>
  <c r="BW114" i="1"/>
  <c r="BX113" i="1"/>
  <c r="BW113" i="1"/>
  <c r="BX108" i="1"/>
  <c r="BW108" i="1"/>
  <c r="BX104" i="1"/>
  <c r="BW104" i="1"/>
  <c r="BX100" i="1"/>
  <c r="BW100" i="1"/>
  <c r="BX99" i="1"/>
  <c r="BW99" i="1"/>
  <c r="BX98" i="1"/>
  <c r="BW98" i="1"/>
  <c r="BX95" i="1"/>
  <c r="BW95" i="1"/>
  <c r="BX90" i="1"/>
  <c r="BW90" i="1"/>
  <c r="BX89" i="1"/>
  <c r="BW89" i="1"/>
  <c r="BX85" i="1"/>
  <c r="BW85" i="1"/>
  <c r="BX72" i="1"/>
  <c r="BW72" i="1"/>
  <c r="BX71" i="1"/>
  <c r="BW71" i="1"/>
  <c r="BX70" i="1"/>
  <c r="BW70" i="1"/>
  <c r="BX64" i="1"/>
  <c r="BW64" i="1"/>
  <c r="BX55" i="1"/>
  <c r="BW55" i="1"/>
  <c r="BX33" i="1"/>
  <c r="BW33" i="1"/>
  <c r="BX32" i="1"/>
  <c r="BW32" i="1"/>
  <c r="BX31" i="1"/>
  <c r="BW31" i="1"/>
  <c r="BX27" i="1"/>
  <c r="BW27" i="1"/>
  <c r="BX26" i="1"/>
  <c r="BW26" i="1"/>
  <c r="BX25" i="1"/>
  <c r="BW25" i="1"/>
  <c r="BX23" i="1"/>
  <c r="BW23" i="1"/>
  <c r="BX21" i="1"/>
  <c r="BW21" i="1"/>
  <c r="BX20" i="1"/>
  <c r="BW20" i="1"/>
  <c r="BX19" i="1"/>
  <c r="BW19" i="1"/>
  <c r="BQ174" i="1"/>
  <c r="BQ159" i="1"/>
  <c r="BQ146" i="1"/>
  <c r="BQ145" i="1" s="1"/>
  <c r="BQ25" i="1" s="1"/>
  <c r="BQ141" i="1"/>
  <c r="BQ136" i="1"/>
  <c r="BQ123" i="1"/>
  <c r="BQ121" i="1" s="1"/>
  <c r="BQ23" i="1" s="1"/>
  <c r="BQ114" i="1"/>
  <c r="BQ113" i="1" s="1"/>
  <c r="BQ108" i="1"/>
  <c r="BQ104" i="1"/>
  <c r="BQ100" i="1"/>
  <c r="BQ99" i="1" s="1"/>
  <c r="BQ98" i="1" s="1"/>
  <c r="BQ95" i="1"/>
  <c r="BQ90" i="1"/>
  <c r="BQ89" i="1" s="1"/>
  <c r="BQ85" i="1"/>
  <c r="BQ72" i="1"/>
  <c r="BQ71" i="1"/>
  <c r="BQ64" i="1"/>
  <c r="BQ55" i="1"/>
  <c r="BQ33" i="1"/>
  <c r="BQ32" i="1" s="1"/>
  <c r="BQ27" i="1"/>
  <c r="BQ26" i="1"/>
  <c r="BQ20" i="1"/>
  <c r="BM174" i="1"/>
  <c r="BM159" i="1"/>
  <c r="BM146" i="1"/>
  <c r="BM145" i="1" s="1"/>
  <c r="BM25" i="1" s="1"/>
  <c r="BM141" i="1"/>
  <c r="BM136" i="1"/>
  <c r="BM123" i="1"/>
  <c r="BM121" i="1"/>
  <c r="BM114" i="1"/>
  <c r="BM113" i="1"/>
  <c r="BM108" i="1"/>
  <c r="BM104" i="1"/>
  <c r="BM100" i="1"/>
  <c r="BM99" i="1"/>
  <c r="BM98" i="1" s="1"/>
  <c r="BM95" i="1"/>
  <c r="BM90" i="1"/>
  <c r="BM89" i="1"/>
  <c r="BM85" i="1"/>
  <c r="BM72" i="1"/>
  <c r="BM71" i="1" s="1"/>
  <c r="BM70" i="1" s="1"/>
  <c r="BM64" i="1"/>
  <c r="BM55" i="1"/>
  <c r="BM33" i="1"/>
  <c r="BM32" i="1" s="1"/>
  <c r="BM27" i="1"/>
  <c r="BM26" i="1" s="1"/>
  <c r="BM20" i="1" s="1"/>
  <c r="BM23" i="1"/>
  <c r="BP174" i="1"/>
  <c r="BO174" i="1"/>
  <c r="BP159" i="1"/>
  <c r="BO159" i="1"/>
  <c r="BP146" i="1"/>
  <c r="BO146" i="1"/>
  <c r="BP145" i="1"/>
  <c r="BO145" i="1"/>
  <c r="BP141" i="1"/>
  <c r="BO141" i="1"/>
  <c r="BP136" i="1"/>
  <c r="BO136" i="1"/>
  <c r="BP123" i="1"/>
  <c r="BO123" i="1"/>
  <c r="BP121" i="1"/>
  <c r="BO121" i="1"/>
  <c r="BP114" i="1"/>
  <c r="BO114" i="1"/>
  <c r="BP113" i="1"/>
  <c r="BO113" i="1"/>
  <c r="BP108" i="1"/>
  <c r="BO108" i="1"/>
  <c r="BP104" i="1"/>
  <c r="BO104" i="1"/>
  <c r="BP100" i="1"/>
  <c r="BO100" i="1"/>
  <c r="BP99" i="1"/>
  <c r="BO99" i="1"/>
  <c r="BP98" i="1"/>
  <c r="BO98" i="1"/>
  <c r="BP95" i="1"/>
  <c r="BO95" i="1"/>
  <c r="BP90" i="1"/>
  <c r="BO90" i="1"/>
  <c r="BP89" i="1"/>
  <c r="BO89" i="1"/>
  <c r="BP85" i="1"/>
  <c r="BO85" i="1"/>
  <c r="BP72" i="1"/>
  <c r="BO72" i="1"/>
  <c r="BP71" i="1"/>
  <c r="BO71" i="1"/>
  <c r="BP70" i="1"/>
  <c r="BO70" i="1"/>
  <c r="BP64" i="1"/>
  <c r="BO64" i="1"/>
  <c r="BP55" i="1"/>
  <c r="BO55" i="1"/>
  <c r="BP33" i="1"/>
  <c r="BO33" i="1"/>
  <c r="BP32" i="1"/>
  <c r="BO32" i="1"/>
  <c r="BP31" i="1"/>
  <c r="BO31" i="1"/>
  <c r="BP27" i="1"/>
  <c r="BO27" i="1"/>
  <c r="BP26" i="1"/>
  <c r="BO26" i="1"/>
  <c r="BP25" i="1"/>
  <c r="BO25" i="1"/>
  <c r="BP23" i="1"/>
  <c r="BO23" i="1"/>
  <c r="BP21" i="1"/>
  <c r="BO21" i="1"/>
  <c r="BP20" i="1"/>
  <c r="BO20" i="1"/>
  <c r="BP19" i="1"/>
  <c r="BO19" i="1"/>
  <c r="BI174" i="1"/>
  <c r="BI159" i="1"/>
  <c r="BI146" i="1"/>
  <c r="BI145" i="1" s="1"/>
  <c r="BI25" i="1" s="1"/>
  <c r="BI141" i="1"/>
  <c r="BI136" i="1"/>
  <c r="BI123" i="1"/>
  <c r="BI121" i="1"/>
  <c r="BI114" i="1"/>
  <c r="BI113" i="1"/>
  <c r="BI108" i="1"/>
  <c r="BI104" i="1"/>
  <c r="BI100" i="1"/>
  <c r="BI99" i="1"/>
  <c r="BI98" i="1" s="1"/>
  <c r="BI95" i="1"/>
  <c r="BI90" i="1"/>
  <c r="BI89" i="1"/>
  <c r="BI85" i="1"/>
  <c r="BI72" i="1"/>
  <c r="BI71" i="1" s="1"/>
  <c r="BI70" i="1" s="1"/>
  <c r="BI64" i="1"/>
  <c r="BI55" i="1"/>
  <c r="BI33" i="1"/>
  <c r="BI32" i="1" s="1"/>
  <c r="BI27" i="1"/>
  <c r="BI26" i="1" s="1"/>
  <c r="BI20" i="1" s="1"/>
  <c r="BI23" i="1"/>
  <c r="BH174" i="1"/>
  <c r="BG174" i="1"/>
  <c r="BH159" i="1"/>
  <c r="BG159" i="1"/>
  <c r="BH146" i="1"/>
  <c r="BG146" i="1"/>
  <c r="BH145" i="1"/>
  <c r="BG145" i="1"/>
  <c r="BH141" i="1"/>
  <c r="BG141" i="1"/>
  <c r="BH136" i="1"/>
  <c r="BG136" i="1"/>
  <c r="BH123" i="1"/>
  <c r="BG123" i="1"/>
  <c r="BH121" i="1"/>
  <c r="BG121" i="1"/>
  <c r="BH114" i="1"/>
  <c r="BG114" i="1"/>
  <c r="BH113" i="1"/>
  <c r="BG113" i="1"/>
  <c r="BH108" i="1"/>
  <c r="BG108" i="1"/>
  <c r="BH104" i="1"/>
  <c r="BG104" i="1"/>
  <c r="BH100" i="1"/>
  <c r="BG100" i="1"/>
  <c r="BH99" i="1"/>
  <c r="BG99" i="1"/>
  <c r="BH98" i="1"/>
  <c r="BG98" i="1"/>
  <c r="BH95" i="1"/>
  <c r="BG95" i="1"/>
  <c r="BH90" i="1"/>
  <c r="BG90" i="1"/>
  <c r="BH89" i="1"/>
  <c r="BG89" i="1"/>
  <c r="BH85" i="1"/>
  <c r="BG85" i="1"/>
  <c r="BH72" i="1"/>
  <c r="BG72" i="1"/>
  <c r="BH71" i="1"/>
  <c r="BG71" i="1"/>
  <c r="BH70" i="1"/>
  <c r="BG70" i="1"/>
  <c r="BH64" i="1"/>
  <c r="BG64" i="1"/>
  <c r="BH55" i="1"/>
  <c r="BG55" i="1"/>
  <c r="BH33" i="1"/>
  <c r="BG33" i="1"/>
  <c r="BH32" i="1"/>
  <c r="BG32" i="1"/>
  <c r="BH31" i="1"/>
  <c r="BG31" i="1"/>
  <c r="BH27" i="1"/>
  <c r="BG27" i="1"/>
  <c r="BH26" i="1"/>
  <c r="BG26" i="1"/>
  <c r="BH25" i="1"/>
  <c r="BG25" i="1"/>
  <c r="BH23" i="1"/>
  <c r="BG23" i="1"/>
  <c r="BH21" i="1"/>
  <c r="BG21" i="1"/>
  <c r="BH20" i="1"/>
  <c r="BG20" i="1"/>
  <c r="BH19" i="1"/>
  <c r="BG19" i="1"/>
  <c r="BA174" i="1"/>
  <c r="BA159" i="1"/>
  <c r="BA146" i="1"/>
  <c r="BA145" i="1" s="1"/>
  <c r="BA25" i="1" s="1"/>
  <c r="BA141" i="1"/>
  <c r="BA136" i="1"/>
  <c r="BA123" i="1"/>
  <c r="BA121" i="1"/>
  <c r="BA114" i="1"/>
  <c r="BA113" i="1"/>
  <c r="BA108" i="1"/>
  <c r="BA104" i="1"/>
  <c r="BA100" i="1"/>
  <c r="BA99" i="1"/>
  <c r="BA98" i="1" s="1"/>
  <c r="BA95" i="1"/>
  <c r="BA90" i="1"/>
  <c r="BA89" i="1"/>
  <c r="BA85" i="1"/>
  <c r="BA72" i="1"/>
  <c r="BA71" i="1" s="1"/>
  <c r="BA70" i="1" s="1"/>
  <c r="BA31" i="1" s="1"/>
  <c r="BA21" i="1" s="1"/>
  <c r="BA64" i="1"/>
  <c r="BA55" i="1"/>
  <c r="BA33" i="1"/>
  <c r="BA32" i="1"/>
  <c r="BA27" i="1"/>
  <c r="BA26" i="1"/>
  <c r="BA23" i="1"/>
  <c r="BA20" i="1"/>
  <c r="BA19" i="1" s="1"/>
  <c r="CB32" i="1"/>
  <c r="CA32" i="1"/>
  <c r="BZ32" i="1"/>
  <c r="CB31" i="1"/>
  <c r="CA31" i="1"/>
  <c r="BZ31" i="1"/>
  <c r="BV32" i="1"/>
  <c r="BT32" i="1"/>
  <c r="BS32" i="1"/>
  <c r="BR32" i="1"/>
  <c r="BN32" i="1"/>
  <c r="BL32" i="1"/>
  <c r="BK32" i="1"/>
  <c r="BJ32" i="1"/>
  <c r="BF32" i="1"/>
  <c r="BE32" i="1"/>
  <c r="BD32" i="1"/>
  <c r="BC32" i="1"/>
  <c r="BB32" i="1"/>
  <c r="BV31" i="1"/>
  <c r="BT31" i="1"/>
  <c r="BS31" i="1"/>
  <c r="BR31" i="1"/>
  <c r="BN31" i="1"/>
  <c r="BL31" i="1"/>
  <c r="BK31" i="1"/>
  <c r="BJ31" i="1"/>
  <c r="BF31" i="1"/>
  <c r="BE31" i="1"/>
  <c r="BD31" i="1"/>
  <c r="BC31" i="1"/>
  <c r="BB31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AZ112" i="1"/>
  <c r="AY112" i="1"/>
  <c r="AX112" i="1"/>
  <c r="AW112" i="1"/>
  <c r="AV112" i="1"/>
  <c r="AU112" i="1"/>
  <c r="AT112" i="1"/>
  <c r="AS112" i="1"/>
  <c r="L112" i="1"/>
  <c r="K112" i="1"/>
  <c r="J112" i="1"/>
  <c r="I112" i="1"/>
  <c r="H112" i="1"/>
  <c r="G112" i="1"/>
  <c r="F112" i="1"/>
  <c r="E112" i="1"/>
  <c r="BV113" i="1"/>
  <c r="BT113" i="1"/>
  <c r="BS113" i="1"/>
  <c r="BR113" i="1"/>
  <c r="BN113" i="1"/>
  <c r="BL113" i="1"/>
  <c r="BK113" i="1"/>
  <c r="BJ113" i="1"/>
  <c r="BF113" i="1"/>
  <c r="BE113" i="1"/>
  <c r="BD113" i="1"/>
  <c r="BC113" i="1"/>
  <c r="BB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AZ135" i="1"/>
  <c r="AY135" i="1"/>
  <c r="AX135" i="1"/>
  <c r="AW135" i="1"/>
  <c r="AV135" i="1"/>
  <c r="AU135" i="1"/>
  <c r="AT135" i="1"/>
  <c r="AS135" i="1"/>
  <c r="L135" i="1"/>
  <c r="K135" i="1"/>
  <c r="J135" i="1"/>
  <c r="I135" i="1"/>
  <c r="H135" i="1"/>
  <c r="G135" i="1"/>
  <c r="F135" i="1"/>
  <c r="E135" i="1"/>
  <c r="AZ134" i="1"/>
  <c r="AY134" i="1"/>
  <c r="AX134" i="1"/>
  <c r="AW134" i="1"/>
  <c r="AV134" i="1"/>
  <c r="AU134" i="1"/>
  <c r="AT134" i="1"/>
  <c r="AS134" i="1"/>
  <c r="L134" i="1"/>
  <c r="K134" i="1"/>
  <c r="J134" i="1"/>
  <c r="I134" i="1"/>
  <c r="H134" i="1"/>
  <c r="G134" i="1"/>
  <c r="F134" i="1"/>
  <c r="E134" i="1"/>
  <c r="AZ133" i="1"/>
  <c r="AY133" i="1"/>
  <c r="AX133" i="1"/>
  <c r="AW133" i="1"/>
  <c r="AV133" i="1"/>
  <c r="AU133" i="1"/>
  <c r="AT133" i="1"/>
  <c r="AS133" i="1"/>
  <c r="L133" i="1"/>
  <c r="K133" i="1"/>
  <c r="J133" i="1"/>
  <c r="I133" i="1"/>
  <c r="H133" i="1"/>
  <c r="G133" i="1"/>
  <c r="F133" i="1"/>
  <c r="E133" i="1"/>
  <c r="CB27" i="1"/>
  <c r="CA27" i="1"/>
  <c r="BZ27" i="1"/>
  <c r="BV27" i="1"/>
  <c r="BR27" i="1"/>
  <c r="BN27" i="1"/>
  <c r="BL27" i="1"/>
  <c r="BK27" i="1"/>
  <c r="BJ27" i="1"/>
  <c r="BF27" i="1"/>
  <c r="BE27" i="1"/>
  <c r="BD27" i="1"/>
  <c r="BC27" i="1"/>
  <c r="BB27" i="1"/>
  <c r="AR27" i="1"/>
  <c r="AQ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BY19" i="1" l="1"/>
  <c r="BU19" i="1"/>
  <c r="BQ70" i="1"/>
  <c r="BQ31" i="1" s="1"/>
  <c r="BQ21" i="1" s="1"/>
  <c r="BQ19" i="1" s="1"/>
  <c r="BM31" i="1"/>
  <c r="BM21" i="1" s="1"/>
  <c r="BM19" i="1" s="1"/>
  <c r="BI31" i="1"/>
  <c r="BI21" i="1" s="1"/>
  <c r="BI19" i="1" s="1"/>
  <c r="BT174" i="1" l="1"/>
  <c r="AV174" i="1" s="1"/>
  <c r="BS174" i="1"/>
  <c r="BT159" i="1"/>
  <c r="BS159" i="1"/>
  <c r="BT146" i="1"/>
  <c r="AV146" i="1" s="1"/>
  <c r="BS146" i="1"/>
  <c r="BT145" i="1"/>
  <c r="AV145" i="1" s="1"/>
  <c r="BS145" i="1"/>
  <c r="BT141" i="1"/>
  <c r="AV141" i="1" s="1"/>
  <c r="BS141" i="1"/>
  <c r="BT136" i="1"/>
  <c r="AV136" i="1" s="1"/>
  <c r="BS136" i="1"/>
  <c r="BT123" i="1"/>
  <c r="AV123" i="1" s="1"/>
  <c r="BS123" i="1"/>
  <c r="BT121" i="1"/>
  <c r="AV121" i="1" s="1"/>
  <c r="BS121" i="1"/>
  <c r="BT114" i="1"/>
  <c r="AV114" i="1" s="1"/>
  <c r="BS114" i="1"/>
  <c r="BT108" i="1"/>
  <c r="AV108" i="1" s="1"/>
  <c r="BS108" i="1"/>
  <c r="BT104" i="1"/>
  <c r="AV104" i="1" s="1"/>
  <c r="BS104" i="1"/>
  <c r="BT100" i="1"/>
  <c r="AV100" i="1" s="1"/>
  <c r="BS100" i="1"/>
  <c r="BT99" i="1"/>
  <c r="AV99" i="1" s="1"/>
  <c r="BS99" i="1"/>
  <c r="BT98" i="1"/>
  <c r="AV98" i="1" s="1"/>
  <c r="BS98" i="1"/>
  <c r="BT95" i="1"/>
  <c r="BS95" i="1"/>
  <c r="BT90" i="1"/>
  <c r="AV90" i="1" s="1"/>
  <c r="BS90" i="1"/>
  <c r="BT89" i="1"/>
  <c r="AV89" i="1" s="1"/>
  <c r="BS89" i="1"/>
  <c r="BT85" i="1"/>
  <c r="AV85" i="1" s="1"/>
  <c r="BS85" i="1"/>
  <c r="BT72" i="1"/>
  <c r="BS72" i="1"/>
  <c r="BT71" i="1"/>
  <c r="AV71" i="1" s="1"/>
  <c r="BS71" i="1"/>
  <c r="BT70" i="1"/>
  <c r="AV70" i="1" s="1"/>
  <c r="BS70" i="1"/>
  <c r="BT64" i="1"/>
  <c r="AV64" i="1" s="1"/>
  <c r="BS64" i="1"/>
  <c r="BT55" i="1"/>
  <c r="BS55" i="1"/>
  <c r="BT33" i="1"/>
  <c r="AV33" i="1" s="1"/>
  <c r="BS33" i="1"/>
  <c r="AV32" i="1"/>
  <c r="AV31" i="1"/>
  <c r="BT30" i="1"/>
  <c r="BS30" i="1"/>
  <c r="BS27" i="1" s="1"/>
  <c r="BS26" i="1"/>
  <c r="BS20" i="1" s="1"/>
  <c r="BS25" i="1"/>
  <c r="BS23" i="1"/>
  <c r="AU23" i="1" s="1"/>
  <c r="BS21" i="1"/>
  <c r="AU21" i="1" s="1"/>
  <c r="AW159" i="1"/>
  <c r="AW141" i="1"/>
  <c r="AW108" i="1"/>
  <c r="AW90" i="1"/>
  <c r="AW55" i="1"/>
  <c r="AY159" i="1"/>
  <c r="AY145" i="1"/>
  <c r="AY141" i="1"/>
  <c r="AY123" i="1"/>
  <c r="AY114" i="1"/>
  <c r="AY98" i="1"/>
  <c r="AY90" i="1"/>
  <c r="AY71" i="1"/>
  <c r="AZ64" i="1"/>
  <c r="AY64" i="1"/>
  <c r="AZ33" i="1"/>
  <c r="AY33" i="1"/>
  <c r="AY31" i="1"/>
  <c r="AY25" i="1"/>
  <c r="AY21" i="1"/>
  <c r="BB174" i="1"/>
  <c r="AT174" i="1" s="1"/>
  <c r="BB159" i="1"/>
  <c r="AS159" i="1"/>
  <c r="BB146" i="1"/>
  <c r="AT146" i="1" s="1"/>
  <c r="BB145" i="1"/>
  <c r="AT145" i="1" s="1"/>
  <c r="BB141" i="1"/>
  <c r="AT141" i="1" s="1"/>
  <c r="BB136" i="1"/>
  <c r="AT136" i="1" s="1"/>
  <c r="BB123" i="1"/>
  <c r="AT123" i="1" s="1"/>
  <c r="BB121" i="1"/>
  <c r="AT121" i="1" s="1"/>
  <c r="BB114" i="1"/>
  <c r="AT114" i="1" s="1"/>
  <c r="BB108" i="1"/>
  <c r="AT108" i="1" s="1"/>
  <c r="BB104" i="1"/>
  <c r="AT104" i="1" s="1"/>
  <c r="AS104" i="1"/>
  <c r="BB100" i="1"/>
  <c r="AT100" i="1" s="1"/>
  <c r="BB99" i="1"/>
  <c r="AT99" i="1" s="1"/>
  <c r="BB98" i="1"/>
  <c r="AT98" i="1" s="1"/>
  <c r="BB95" i="1"/>
  <c r="AT95" i="1" s="1"/>
  <c r="BB90" i="1"/>
  <c r="AT90" i="1" s="1"/>
  <c r="AS90" i="1"/>
  <c r="BB89" i="1"/>
  <c r="AT89" i="1" s="1"/>
  <c r="BB85" i="1"/>
  <c r="AT85" i="1" s="1"/>
  <c r="AS85" i="1"/>
  <c r="BB72" i="1"/>
  <c r="BB71" i="1"/>
  <c r="AT71" i="1" s="1"/>
  <c r="BB70" i="1"/>
  <c r="AT70" i="1" s="1"/>
  <c r="BB64" i="1"/>
  <c r="BB55" i="1"/>
  <c r="BB33" i="1"/>
  <c r="AT32" i="1"/>
  <c r="AT31" i="1"/>
  <c r="AT27" i="1"/>
  <c r="BB26" i="1"/>
  <c r="AT26" i="1" s="1"/>
  <c r="BB25" i="1"/>
  <c r="AT25" i="1" s="1"/>
  <c r="BB23" i="1"/>
  <c r="AZ188" i="1"/>
  <c r="AY188" i="1"/>
  <c r="AX188" i="1"/>
  <c r="AW188" i="1"/>
  <c r="AV188" i="1"/>
  <c r="AU188" i="1"/>
  <c r="AT188" i="1"/>
  <c r="AS188" i="1"/>
  <c r="AZ187" i="1"/>
  <c r="AY187" i="1"/>
  <c r="AX187" i="1"/>
  <c r="AW187" i="1"/>
  <c r="AV187" i="1"/>
  <c r="AU187" i="1"/>
  <c r="AT187" i="1"/>
  <c r="AS187" i="1"/>
  <c r="AZ186" i="1"/>
  <c r="AY186" i="1"/>
  <c r="AX186" i="1"/>
  <c r="AW186" i="1"/>
  <c r="AV186" i="1"/>
  <c r="AU186" i="1"/>
  <c r="AT186" i="1"/>
  <c r="AS186" i="1"/>
  <c r="AZ185" i="1"/>
  <c r="AY185" i="1"/>
  <c r="AX185" i="1"/>
  <c r="AW185" i="1"/>
  <c r="AV185" i="1"/>
  <c r="AU185" i="1"/>
  <c r="AT185" i="1"/>
  <c r="AS185" i="1"/>
  <c r="AZ184" i="1"/>
  <c r="AY184" i="1"/>
  <c r="AX184" i="1"/>
  <c r="AW184" i="1"/>
  <c r="AV184" i="1"/>
  <c r="AU184" i="1"/>
  <c r="AT184" i="1"/>
  <c r="AS184" i="1"/>
  <c r="AZ183" i="1"/>
  <c r="AY183" i="1"/>
  <c r="AX183" i="1"/>
  <c r="AW183" i="1"/>
  <c r="AV183" i="1"/>
  <c r="AU183" i="1"/>
  <c r="AT183" i="1"/>
  <c r="AS183" i="1"/>
  <c r="AZ182" i="1"/>
  <c r="AY182" i="1"/>
  <c r="AX182" i="1"/>
  <c r="AW182" i="1"/>
  <c r="AV182" i="1"/>
  <c r="AU182" i="1"/>
  <c r="AT182" i="1"/>
  <c r="AS182" i="1"/>
  <c r="AZ181" i="1"/>
  <c r="AY181" i="1"/>
  <c r="AX181" i="1"/>
  <c r="AW181" i="1"/>
  <c r="AV181" i="1"/>
  <c r="AU181" i="1"/>
  <c r="AT181" i="1"/>
  <c r="AS181" i="1"/>
  <c r="AZ180" i="1"/>
  <c r="AY180" i="1"/>
  <c r="AX180" i="1"/>
  <c r="AW180" i="1"/>
  <c r="AV180" i="1"/>
  <c r="AU180" i="1"/>
  <c r="AT180" i="1"/>
  <c r="AS180" i="1"/>
  <c r="AZ179" i="1"/>
  <c r="AY179" i="1"/>
  <c r="AX179" i="1"/>
  <c r="AW179" i="1"/>
  <c r="AV179" i="1"/>
  <c r="AU179" i="1"/>
  <c r="AT179" i="1"/>
  <c r="AS179" i="1"/>
  <c r="AZ178" i="1"/>
  <c r="AY178" i="1"/>
  <c r="AX178" i="1"/>
  <c r="AW178" i="1"/>
  <c r="AV178" i="1"/>
  <c r="AU178" i="1"/>
  <c r="AT178" i="1"/>
  <c r="AS178" i="1"/>
  <c r="AZ177" i="1"/>
  <c r="AY177" i="1"/>
  <c r="AX177" i="1"/>
  <c r="AW177" i="1"/>
  <c r="AV177" i="1"/>
  <c r="AU177" i="1"/>
  <c r="AT177" i="1"/>
  <c r="AS177" i="1"/>
  <c r="AZ176" i="1"/>
  <c r="AY176" i="1"/>
  <c r="AX176" i="1"/>
  <c r="AW176" i="1"/>
  <c r="AV176" i="1"/>
  <c r="AU176" i="1"/>
  <c r="AT176" i="1"/>
  <c r="AS176" i="1"/>
  <c r="AZ175" i="1"/>
  <c r="AY175" i="1"/>
  <c r="AX175" i="1"/>
  <c r="AW175" i="1"/>
  <c r="AV175" i="1"/>
  <c r="AU175" i="1"/>
  <c r="AT175" i="1"/>
  <c r="AS175" i="1"/>
  <c r="AY174" i="1"/>
  <c r="AX174" i="1"/>
  <c r="AW174" i="1"/>
  <c r="AU174" i="1"/>
  <c r="AS174" i="1"/>
  <c r="AZ173" i="1"/>
  <c r="AY173" i="1"/>
  <c r="AX173" i="1"/>
  <c r="AW173" i="1"/>
  <c r="AV173" i="1"/>
  <c r="AU173" i="1"/>
  <c r="AT173" i="1"/>
  <c r="AS173" i="1"/>
  <c r="AZ172" i="1"/>
  <c r="AY172" i="1"/>
  <c r="AX172" i="1"/>
  <c r="AW172" i="1"/>
  <c r="AV172" i="1"/>
  <c r="AU172" i="1"/>
  <c r="AT172" i="1"/>
  <c r="AS172" i="1"/>
  <c r="AZ171" i="1"/>
  <c r="AY171" i="1"/>
  <c r="AX171" i="1"/>
  <c r="AW171" i="1"/>
  <c r="AV171" i="1"/>
  <c r="AU171" i="1"/>
  <c r="AT171" i="1"/>
  <c r="AS171" i="1"/>
  <c r="AZ170" i="1"/>
  <c r="AY170" i="1"/>
  <c r="AX170" i="1"/>
  <c r="AW170" i="1"/>
  <c r="AV170" i="1"/>
  <c r="AU170" i="1"/>
  <c r="AT170" i="1"/>
  <c r="AS170" i="1"/>
  <c r="AZ169" i="1"/>
  <c r="AY169" i="1"/>
  <c r="AX169" i="1"/>
  <c r="AW169" i="1"/>
  <c r="AV169" i="1"/>
  <c r="AU169" i="1"/>
  <c r="AT169" i="1"/>
  <c r="AS169" i="1"/>
  <c r="AZ168" i="1"/>
  <c r="AY168" i="1"/>
  <c r="AX168" i="1"/>
  <c r="AW168" i="1"/>
  <c r="AV168" i="1"/>
  <c r="AU168" i="1"/>
  <c r="AT168" i="1"/>
  <c r="AS168" i="1"/>
  <c r="AZ167" i="1"/>
  <c r="AY167" i="1"/>
  <c r="AX167" i="1"/>
  <c r="AW167" i="1"/>
  <c r="AV167" i="1"/>
  <c r="AU167" i="1"/>
  <c r="AT167" i="1"/>
  <c r="AS167" i="1"/>
  <c r="AZ166" i="1"/>
  <c r="AY166" i="1"/>
  <c r="AX166" i="1"/>
  <c r="AW166" i="1"/>
  <c r="AV166" i="1"/>
  <c r="AU166" i="1"/>
  <c r="AT166" i="1"/>
  <c r="AS166" i="1"/>
  <c r="AZ165" i="1"/>
  <c r="AY165" i="1"/>
  <c r="AX165" i="1"/>
  <c r="AW165" i="1"/>
  <c r="AV165" i="1"/>
  <c r="AU165" i="1"/>
  <c r="AT165" i="1"/>
  <c r="AS165" i="1"/>
  <c r="AZ164" i="1"/>
  <c r="AY164" i="1"/>
  <c r="AX164" i="1"/>
  <c r="AW164" i="1"/>
  <c r="AV164" i="1"/>
  <c r="AU164" i="1"/>
  <c r="AT164" i="1"/>
  <c r="AS164" i="1"/>
  <c r="AZ163" i="1"/>
  <c r="AY163" i="1"/>
  <c r="AX163" i="1"/>
  <c r="AW163" i="1"/>
  <c r="AV163" i="1"/>
  <c r="AU163" i="1"/>
  <c r="AT163" i="1"/>
  <c r="AS163" i="1"/>
  <c r="AZ162" i="1"/>
  <c r="AY162" i="1"/>
  <c r="AX162" i="1"/>
  <c r="AW162" i="1"/>
  <c r="AV162" i="1"/>
  <c r="AU162" i="1"/>
  <c r="AT162" i="1"/>
  <c r="AS162" i="1"/>
  <c r="AZ161" i="1"/>
  <c r="AY161" i="1"/>
  <c r="AX161" i="1"/>
  <c r="AW161" i="1"/>
  <c r="AV161" i="1"/>
  <c r="AU161" i="1"/>
  <c r="AT161" i="1"/>
  <c r="AS161" i="1"/>
  <c r="AZ160" i="1"/>
  <c r="AY160" i="1"/>
  <c r="AX160" i="1"/>
  <c r="AW160" i="1"/>
  <c r="AV160" i="1"/>
  <c r="AU160" i="1"/>
  <c r="AT160" i="1"/>
  <c r="AS160" i="1"/>
  <c r="AX159" i="1"/>
  <c r="AV159" i="1"/>
  <c r="AU159" i="1"/>
  <c r="AT159" i="1"/>
  <c r="AZ158" i="1"/>
  <c r="AY158" i="1"/>
  <c r="AX158" i="1"/>
  <c r="AW158" i="1"/>
  <c r="AV158" i="1"/>
  <c r="AU158" i="1"/>
  <c r="AT158" i="1"/>
  <c r="AS158" i="1"/>
  <c r="AZ157" i="1"/>
  <c r="AY157" i="1"/>
  <c r="AX157" i="1"/>
  <c r="AW157" i="1"/>
  <c r="AV157" i="1"/>
  <c r="AU157" i="1"/>
  <c r="AT157" i="1"/>
  <c r="AS157" i="1"/>
  <c r="AZ156" i="1"/>
  <c r="AY156" i="1"/>
  <c r="AX156" i="1"/>
  <c r="AW156" i="1"/>
  <c r="AV156" i="1"/>
  <c r="AU156" i="1"/>
  <c r="AT156" i="1"/>
  <c r="AS156" i="1"/>
  <c r="AZ155" i="1"/>
  <c r="AY155" i="1"/>
  <c r="AX155" i="1"/>
  <c r="AW155" i="1"/>
  <c r="AV155" i="1"/>
  <c r="AU155" i="1"/>
  <c r="AT155" i="1"/>
  <c r="AS155" i="1"/>
  <c r="AZ154" i="1"/>
  <c r="AY154" i="1"/>
  <c r="AX154" i="1"/>
  <c r="AW154" i="1"/>
  <c r="AV154" i="1"/>
  <c r="AU154" i="1"/>
  <c r="AT154" i="1"/>
  <c r="AS154" i="1"/>
  <c r="AZ153" i="1"/>
  <c r="AY153" i="1"/>
  <c r="AX153" i="1"/>
  <c r="AW153" i="1"/>
  <c r="AV153" i="1"/>
  <c r="AU153" i="1"/>
  <c r="AT153" i="1"/>
  <c r="AS153" i="1"/>
  <c r="AZ152" i="1"/>
  <c r="AY152" i="1"/>
  <c r="AX152" i="1"/>
  <c r="AW152" i="1"/>
  <c r="AV152" i="1"/>
  <c r="AU152" i="1"/>
  <c r="AT152" i="1"/>
  <c r="AS152" i="1"/>
  <c r="AZ151" i="1"/>
  <c r="AY151" i="1"/>
  <c r="AX151" i="1"/>
  <c r="AW151" i="1"/>
  <c r="AV151" i="1"/>
  <c r="AU151" i="1"/>
  <c r="AT151" i="1"/>
  <c r="AS151" i="1"/>
  <c r="AZ150" i="1"/>
  <c r="AY150" i="1"/>
  <c r="AX150" i="1"/>
  <c r="AW150" i="1"/>
  <c r="AV150" i="1"/>
  <c r="AU150" i="1"/>
  <c r="AT150" i="1"/>
  <c r="AS150" i="1"/>
  <c r="AZ149" i="1"/>
  <c r="AY149" i="1"/>
  <c r="AX149" i="1"/>
  <c r="AW149" i="1"/>
  <c r="AV149" i="1"/>
  <c r="AU149" i="1"/>
  <c r="AT149" i="1"/>
  <c r="AS149" i="1"/>
  <c r="AZ148" i="1"/>
  <c r="AY148" i="1"/>
  <c r="AX148" i="1"/>
  <c r="AW148" i="1"/>
  <c r="AV148" i="1"/>
  <c r="AU148" i="1"/>
  <c r="AT148" i="1"/>
  <c r="AS148" i="1"/>
  <c r="AZ147" i="1"/>
  <c r="AY147" i="1"/>
  <c r="AX147" i="1"/>
  <c r="AW147" i="1"/>
  <c r="AV147" i="1"/>
  <c r="AU147" i="1"/>
  <c r="AT147" i="1"/>
  <c r="AS147" i="1"/>
  <c r="AY146" i="1"/>
  <c r="AX146" i="1"/>
  <c r="AW146" i="1"/>
  <c r="AU146" i="1"/>
  <c r="AS146" i="1"/>
  <c r="AX145" i="1"/>
  <c r="AU145" i="1"/>
  <c r="AZ144" i="1"/>
  <c r="AY144" i="1"/>
  <c r="AX144" i="1"/>
  <c r="AW144" i="1"/>
  <c r="AV144" i="1"/>
  <c r="AU144" i="1"/>
  <c r="AT144" i="1"/>
  <c r="AS144" i="1"/>
  <c r="AZ143" i="1"/>
  <c r="AY143" i="1"/>
  <c r="AX143" i="1"/>
  <c r="AW143" i="1"/>
  <c r="AV143" i="1"/>
  <c r="AU143" i="1"/>
  <c r="AT143" i="1"/>
  <c r="AS143" i="1"/>
  <c r="AZ142" i="1"/>
  <c r="AY142" i="1"/>
  <c r="AX142" i="1"/>
  <c r="AW142" i="1"/>
  <c r="AV142" i="1"/>
  <c r="AU142" i="1"/>
  <c r="AT142" i="1"/>
  <c r="AS142" i="1"/>
  <c r="AX141" i="1"/>
  <c r="AU141" i="1"/>
  <c r="AZ140" i="1"/>
  <c r="AY140" i="1"/>
  <c r="AX140" i="1"/>
  <c r="AW140" i="1"/>
  <c r="AV140" i="1"/>
  <c r="AU140" i="1"/>
  <c r="AT140" i="1"/>
  <c r="AS140" i="1"/>
  <c r="AZ139" i="1"/>
  <c r="AY139" i="1"/>
  <c r="AX139" i="1"/>
  <c r="AW139" i="1"/>
  <c r="AV139" i="1"/>
  <c r="AU139" i="1"/>
  <c r="AT139" i="1"/>
  <c r="AS139" i="1"/>
  <c r="AZ138" i="1"/>
  <c r="AY138" i="1"/>
  <c r="AX138" i="1"/>
  <c r="AW138" i="1"/>
  <c r="AV138" i="1"/>
  <c r="AU138" i="1"/>
  <c r="AT138" i="1"/>
  <c r="AS138" i="1"/>
  <c r="AZ137" i="1"/>
  <c r="AY137" i="1"/>
  <c r="AX137" i="1"/>
  <c r="AW137" i="1"/>
  <c r="AV137" i="1"/>
  <c r="AU137" i="1"/>
  <c r="AT137" i="1"/>
  <c r="AS137" i="1"/>
  <c r="AY136" i="1"/>
  <c r="AX136" i="1"/>
  <c r="AW136" i="1"/>
  <c r="AU136" i="1"/>
  <c r="AS136" i="1"/>
  <c r="AZ132" i="1"/>
  <c r="AY132" i="1"/>
  <c r="AX132" i="1"/>
  <c r="AW132" i="1"/>
  <c r="AV132" i="1"/>
  <c r="AU132" i="1"/>
  <c r="AT132" i="1"/>
  <c r="AS132" i="1"/>
  <c r="AZ131" i="1"/>
  <c r="AY131" i="1"/>
  <c r="AX131" i="1"/>
  <c r="AW131" i="1"/>
  <c r="AV131" i="1"/>
  <c r="AU131" i="1"/>
  <c r="AT131" i="1"/>
  <c r="AS131" i="1"/>
  <c r="AZ130" i="1"/>
  <c r="AY130" i="1"/>
  <c r="AX130" i="1"/>
  <c r="AW130" i="1"/>
  <c r="AV130" i="1"/>
  <c r="AU130" i="1"/>
  <c r="AT130" i="1"/>
  <c r="AS130" i="1"/>
  <c r="AZ129" i="1"/>
  <c r="AY129" i="1"/>
  <c r="AX129" i="1"/>
  <c r="AW129" i="1"/>
  <c r="AV129" i="1"/>
  <c r="AU129" i="1"/>
  <c r="AT129" i="1"/>
  <c r="AS129" i="1"/>
  <c r="AZ128" i="1"/>
  <c r="AY128" i="1"/>
  <c r="AX128" i="1"/>
  <c r="AW128" i="1"/>
  <c r="AV128" i="1"/>
  <c r="AU128" i="1"/>
  <c r="AT128" i="1"/>
  <c r="AS128" i="1"/>
  <c r="AZ127" i="1"/>
  <c r="AY127" i="1"/>
  <c r="AX127" i="1"/>
  <c r="AW127" i="1"/>
  <c r="AV127" i="1"/>
  <c r="AU127" i="1"/>
  <c r="AT127" i="1"/>
  <c r="AS127" i="1"/>
  <c r="AZ126" i="1"/>
  <c r="AY126" i="1"/>
  <c r="AX126" i="1"/>
  <c r="AW126" i="1"/>
  <c r="AV126" i="1"/>
  <c r="AU126" i="1"/>
  <c r="AT126" i="1"/>
  <c r="AS126" i="1"/>
  <c r="AZ125" i="1"/>
  <c r="AY125" i="1"/>
  <c r="AX125" i="1"/>
  <c r="AW125" i="1"/>
  <c r="AV125" i="1"/>
  <c r="AU125" i="1"/>
  <c r="AT125" i="1"/>
  <c r="AS125" i="1"/>
  <c r="AZ124" i="1"/>
  <c r="AY124" i="1"/>
  <c r="AX124" i="1"/>
  <c r="AW124" i="1"/>
  <c r="AV124" i="1"/>
  <c r="AU124" i="1"/>
  <c r="AT124" i="1"/>
  <c r="AS124" i="1"/>
  <c r="AX123" i="1"/>
  <c r="AU123" i="1"/>
  <c r="AZ122" i="1"/>
  <c r="AY122" i="1"/>
  <c r="AX122" i="1"/>
  <c r="AW122" i="1"/>
  <c r="AV122" i="1"/>
  <c r="AU122" i="1"/>
  <c r="AT122" i="1"/>
  <c r="AS122" i="1"/>
  <c r="AY121" i="1"/>
  <c r="AX121" i="1"/>
  <c r="AU121" i="1"/>
  <c r="AZ120" i="1"/>
  <c r="AY120" i="1"/>
  <c r="AX120" i="1"/>
  <c r="AW120" i="1"/>
  <c r="AV120" i="1"/>
  <c r="AU120" i="1"/>
  <c r="AT120" i="1"/>
  <c r="AS120" i="1"/>
  <c r="AZ119" i="1"/>
  <c r="AY119" i="1"/>
  <c r="AX119" i="1"/>
  <c r="AW119" i="1"/>
  <c r="AV119" i="1"/>
  <c r="AU119" i="1"/>
  <c r="AT119" i="1"/>
  <c r="AS119" i="1"/>
  <c r="AZ118" i="1"/>
  <c r="AY118" i="1"/>
  <c r="AX118" i="1"/>
  <c r="AW118" i="1"/>
  <c r="AV118" i="1"/>
  <c r="AU118" i="1"/>
  <c r="AT118" i="1"/>
  <c r="AS118" i="1"/>
  <c r="AZ117" i="1"/>
  <c r="AY117" i="1"/>
  <c r="AX117" i="1"/>
  <c r="AW117" i="1"/>
  <c r="AV117" i="1"/>
  <c r="AU117" i="1"/>
  <c r="AT117" i="1"/>
  <c r="AS117" i="1"/>
  <c r="AZ116" i="1"/>
  <c r="AY116" i="1"/>
  <c r="AX116" i="1"/>
  <c r="AW116" i="1"/>
  <c r="AV116" i="1"/>
  <c r="AU116" i="1"/>
  <c r="AT116" i="1"/>
  <c r="AS116" i="1"/>
  <c r="AZ115" i="1"/>
  <c r="AY115" i="1"/>
  <c r="AX115" i="1"/>
  <c r="AW115" i="1"/>
  <c r="AV115" i="1"/>
  <c r="AU115" i="1"/>
  <c r="AT115" i="1"/>
  <c r="AS115" i="1"/>
  <c r="AX114" i="1"/>
  <c r="AU114" i="1"/>
  <c r="AY113" i="1"/>
  <c r="AX113" i="1"/>
  <c r="AU113" i="1"/>
  <c r="AZ111" i="1"/>
  <c r="AY111" i="1"/>
  <c r="AX111" i="1"/>
  <c r="AW111" i="1"/>
  <c r="AV111" i="1"/>
  <c r="AU111" i="1"/>
  <c r="AT111" i="1"/>
  <c r="AS111" i="1"/>
  <c r="AZ110" i="1"/>
  <c r="AY110" i="1"/>
  <c r="AX110" i="1"/>
  <c r="AW110" i="1"/>
  <c r="AV110" i="1"/>
  <c r="AU110" i="1"/>
  <c r="AT110" i="1"/>
  <c r="AS110" i="1"/>
  <c r="AZ109" i="1"/>
  <c r="AY109" i="1"/>
  <c r="AX109" i="1"/>
  <c r="AW109" i="1"/>
  <c r="AV109" i="1"/>
  <c r="AU109" i="1"/>
  <c r="AT109" i="1"/>
  <c r="AS109" i="1"/>
  <c r="AY108" i="1"/>
  <c r="AX108" i="1"/>
  <c r="AU108" i="1"/>
  <c r="AZ107" i="1"/>
  <c r="AY107" i="1"/>
  <c r="AX107" i="1"/>
  <c r="AW107" i="1"/>
  <c r="AV107" i="1"/>
  <c r="AU107" i="1"/>
  <c r="AT107" i="1"/>
  <c r="AS107" i="1"/>
  <c r="AZ106" i="1"/>
  <c r="AY106" i="1"/>
  <c r="AX106" i="1"/>
  <c r="AW106" i="1"/>
  <c r="AV106" i="1"/>
  <c r="AU106" i="1"/>
  <c r="AT106" i="1"/>
  <c r="AS106" i="1"/>
  <c r="AZ105" i="1"/>
  <c r="AY105" i="1"/>
  <c r="AX105" i="1"/>
  <c r="AW105" i="1"/>
  <c r="AV105" i="1"/>
  <c r="AU105" i="1"/>
  <c r="AT105" i="1"/>
  <c r="AS105" i="1"/>
  <c r="AZ104" i="1"/>
  <c r="AY104" i="1"/>
  <c r="AX104" i="1"/>
  <c r="AU104" i="1"/>
  <c r="AZ103" i="1"/>
  <c r="AY103" i="1"/>
  <c r="AX103" i="1"/>
  <c r="AW103" i="1"/>
  <c r="AV103" i="1"/>
  <c r="AU103" i="1"/>
  <c r="AT103" i="1"/>
  <c r="AS103" i="1"/>
  <c r="AZ102" i="1"/>
  <c r="AY102" i="1"/>
  <c r="AX102" i="1"/>
  <c r="AW102" i="1"/>
  <c r="AV102" i="1"/>
  <c r="AU102" i="1"/>
  <c r="AT102" i="1"/>
  <c r="AS102" i="1"/>
  <c r="AZ101" i="1"/>
  <c r="AY101" i="1"/>
  <c r="AX101" i="1"/>
  <c r="AW101" i="1"/>
  <c r="AV101" i="1"/>
  <c r="AU101" i="1"/>
  <c r="AT101" i="1"/>
  <c r="AS101" i="1"/>
  <c r="AY100" i="1"/>
  <c r="AX100" i="1"/>
  <c r="AW100" i="1"/>
  <c r="AU100" i="1"/>
  <c r="AY99" i="1"/>
  <c r="AX99" i="1"/>
  <c r="AU99" i="1"/>
  <c r="AX98" i="1"/>
  <c r="AU98" i="1"/>
  <c r="AZ97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AS96" i="1"/>
  <c r="AY95" i="1"/>
  <c r="AX95" i="1"/>
  <c r="AV95" i="1"/>
  <c r="AU95" i="1"/>
  <c r="AS95" i="1"/>
  <c r="AZ94" i="1"/>
  <c r="AY94" i="1"/>
  <c r="AX94" i="1"/>
  <c r="AW94" i="1"/>
  <c r="AV94" i="1"/>
  <c r="AU94" i="1"/>
  <c r="AT94" i="1"/>
  <c r="AS94" i="1"/>
  <c r="AZ93" i="1"/>
  <c r="AY93" i="1"/>
  <c r="AX93" i="1"/>
  <c r="AW93" i="1"/>
  <c r="AV93" i="1"/>
  <c r="AU93" i="1"/>
  <c r="AT93" i="1"/>
  <c r="AS93" i="1"/>
  <c r="AZ92" i="1"/>
  <c r="AY92" i="1"/>
  <c r="AX92" i="1"/>
  <c r="AW92" i="1"/>
  <c r="AV92" i="1"/>
  <c r="AU92" i="1"/>
  <c r="AT92" i="1"/>
  <c r="AS92" i="1"/>
  <c r="AZ91" i="1"/>
  <c r="AY91" i="1"/>
  <c r="AX91" i="1"/>
  <c r="AW91" i="1"/>
  <c r="AV91" i="1"/>
  <c r="AU91" i="1"/>
  <c r="AT91" i="1"/>
  <c r="AS91" i="1"/>
  <c r="AX90" i="1"/>
  <c r="AU90" i="1"/>
  <c r="AY89" i="1"/>
  <c r="AX89" i="1"/>
  <c r="AU89" i="1"/>
  <c r="AZ88" i="1"/>
  <c r="AY88" i="1"/>
  <c r="AX88" i="1"/>
  <c r="AW88" i="1"/>
  <c r="AV88" i="1"/>
  <c r="AU88" i="1"/>
  <c r="AT88" i="1"/>
  <c r="AS88" i="1"/>
  <c r="AZ87" i="1"/>
  <c r="AY87" i="1"/>
  <c r="AX87" i="1"/>
  <c r="AW87" i="1"/>
  <c r="AV87" i="1"/>
  <c r="AU87" i="1"/>
  <c r="AT87" i="1"/>
  <c r="AS87" i="1"/>
  <c r="AZ86" i="1"/>
  <c r="AY86" i="1"/>
  <c r="AX86" i="1"/>
  <c r="AW86" i="1"/>
  <c r="AV86" i="1"/>
  <c r="AU86" i="1"/>
  <c r="AT86" i="1"/>
  <c r="AS86" i="1"/>
  <c r="AZ85" i="1"/>
  <c r="AY85" i="1"/>
  <c r="AX85" i="1"/>
  <c r="AU85" i="1"/>
  <c r="AZ84" i="1"/>
  <c r="AY84" i="1"/>
  <c r="AX84" i="1"/>
  <c r="AW84" i="1"/>
  <c r="AV84" i="1"/>
  <c r="AU84" i="1"/>
  <c r="AT84" i="1"/>
  <c r="AS84" i="1"/>
  <c r="AZ77" i="1"/>
  <c r="AY77" i="1"/>
  <c r="AX77" i="1"/>
  <c r="AW77" i="1"/>
  <c r="AV77" i="1"/>
  <c r="AU77" i="1"/>
  <c r="AT77" i="1"/>
  <c r="AS77" i="1"/>
  <c r="AZ76" i="1"/>
  <c r="AY76" i="1"/>
  <c r="AX76" i="1"/>
  <c r="AW76" i="1"/>
  <c r="AV76" i="1"/>
  <c r="AU76" i="1"/>
  <c r="AT76" i="1"/>
  <c r="AS76" i="1"/>
  <c r="AZ75" i="1"/>
  <c r="AY75" i="1"/>
  <c r="AX75" i="1"/>
  <c r="AW75" i="1"/>
  <c r="AV75" i="1"/>
  <c r="AU75" i="1"/>
  <c r="AT75" i="1"/>
  <c r="AS75" i="1"/>
  <c r="AZ74" i="1"/>
  <c r="AY74" i="1"/>
  <c r="AX74" i="1"/>
  <c r="AW74" i="1"/>
  <c r="AV74" i="1"/>
  <c r="AU74" i="1"/>
  <c r="AT74" i="1"/>
  <c r="AS74" i="1"/>
  <c r="AZ73" i="1"/>
  <c r="AY73" i="1"/>
  <c r="AX73" i="1"/>
  <c r="AW73" i="1"/>
  <c r="AV73" i="1"/>
  <c r="AU73" i="1"/>
  <c r="AT73" i="1"/>
  <c r="AS73" i="1"/>
  <c r="AY72" i="1"/>
  <c r="AX72" i="1"/>
  <c r="AV72" i="1"/>
  <c r="AU72" i="1"/>
  <c r="AT72" i="1"/>
  <c r="AX71" i="1"/>
  <c r="AU71" i="1"/>
  <c r="AY70" i="1"/>
  <c r="AX70" i="1"/>
  <c r="AU70" i="1"/>
  <c r="AZ69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AS68" i="1"/>
  <c r="AZ67" i="1"/>
  <c r="AY67" i="1"/>
  <c r="AX67" i="1"/>
  <c r="AW67" i="1"/>
  <c r="AV67" i="1"/>
  <c r="AU67" i="1"/>
  <c r="AT67" i="1"/>
  <c r="AS67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AS65" i="1"/>
  <c r="AX64" i="1"/>
  <c r="AU64" i="1"/>
  <c r="AT64" i="1"/>
  <c r="AZ63" i="1"/>
  <c r="AY63" i="1"/>
  <c r="AX63" i="1"/>
  <c r="AW63" i="1"/>
  <c r="AV63" i="1"/>
  <c r="AU63" i="1"/>
  <c r="AT63" i="1"/>
  <c r="AS63" i="1"/>
  <c r="AZ62" i="1"/>
  <c r="AY62" i="1"/>
  <c r="AX62" i="1"/>
  <c r="AW62" i="1"/>
  <c r="AV62" i="1"/>
  <c r="AU62" i="1"/>
  <c r="AT62" i="1"/>
  <c r="AS62" i="1"/>
  <c r="AZ61" i="1"/>
  <c r="AY61" i="1"/>
  <c r="AX61" i="1"/>
  <c r="AW61" i="1"/>
  <c r="AV61" i="1"/>
  <c r="AU61" i="1"/>
  <c r="AT61" i="1"/>
  <c r="AS61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AS59" i="1"/>
  <c r="AZ58" i="1"/>
  <c r="AY58" i="1"/>
  <c r="AX58" i="1"/>
  <c r="AW58" i="1"/>
  <c r="AV58" i="1"/>
  <c r="AU58" i="1"/>
  <c r="AT58" i="1"/>
  <c r="AS58" i="1"/>
  <c r="AZ57" i="1"/>
  <c r="AY57" i="1"/>
  <c r="AX57" i="1"/>
  <c r="AW57" i="1"/>
  <c r="AV57" i="1"/>
  <c r="AU57" i="1"/>
  <c r="AT57" i="1"/>
  <c r="AS57" i="1"/>
  <c r="AZ56" i="1"/>
  <c r="AY56" i="1"/>
  <c r="AX56" i="1"/>
  <c r="AW56" i="1"/>
  <c r="AV56" i="1"/>
  <c r="AU56" i="1"/>
  <c r="AT56" i="1"/>
  <c r="AS56" i="1"/>
  <c r="AY55" i="1"/>
  <c r="AX55" i="1"/>
  <c r="AV55" i="1"/>
  <c r="AU55" i="1"/>
  <c r="AT55" i="1"/>
  <c r="AZ54" i="1"/>
  <c r="AY54" i="1"/>
  <c r="AX54" i="1"/>
  <c r="AW54" i="1"/>
  <c r="AV54" i="1"/>
  <c r="AU54" i="1"/>
  <c r="AT54" i="1"/>
  <c r="AS54" i="1"/>
  <c r="AZ53" i="1"/>
  <c r="AY53" i="1"/>
  <c r="AX53" i="1"/>
  <c r="AW53" i="1"/>
  <c r="AV53" i="1"/>
  <c r="AU53" i="1"/>
  <c r="AT53" i="1"/>
  <c r="AS53" i="1"/>
  <c r="AZ52" i="1"/>
  <c r="AY52" i="1"/>
  <c r="AX52" i="1"/>
  <c r="AW52" i="1"/>
  <c r="AV52" i="1"/>
  <c r="AU52" i="1"/>
  <c r="AT52" i="1"/>
  <c r="AS52" i="1"/>
  <c r="AZ51" i="1"/>
  <c r="AY51" i="1"/>
  <c r="AX51" i="1"/>
  <c r="AW51" i="1"/>
  <c r="AV51" i="1"/>
  <c r="AU51" i="1"/>
  <c r="AT51" i="1"/>
  <c r="AS51" i="1"/>
  <c r="AZ50" i="1"/>
  <c r="AY50" i="1"/>
  <c r="AX50" i="1"/>
  <c r="AW50" i="1"/>
  <c r="AV50" i="1"/>
  <c r="AU50" i="1"/>
  <c r="AT50" i="1"/>
  <c r="AS50" i="1"/>
  <c r="AZ49" i="1"/>
  <c r="AY49" i="1"/>
  <c r="AX49" i="1"/>
  <c r="AW49" i="1"/>
  <c r="AV49" i="1"/>
  <c r="AU49" i="1"/>
  <c r="AT49" i="1"/>
  <c r="AS49" i="1"/>
  <c r="AZ48" i="1"/>
  <c r="AY48" i="1"/>
  <c r="AX48" i="1"/>
  <c r="AW48" i="1"/>
  <c r="AV48" i="1"/>
  <c r="AU48" i="1"/>
  <c r="AT48" i="1"/>
  <c r="AS48" i="1"/>
  <c r="AZ47" i="1"/>
  <c r="AY47" i="1"/>
  <c r="AX47" i="1"/>
  <c r="AW47" i="1"/>
  <c r="AV47" i="1"/>
  <c r="AU47" i="1"/>
  <c r="AT47" i="1"/>
  <c r="AS47" i="1"/>
  <c r="AZ46" i="1"/>
  <c r="AY46" i="1"/>
  <c r="AX46" i="1"/>
  <c r="AW46" i="1"/>
  <c r="AV46" i="1"/>
  <c r="AU46" i="1"/>
  <c r="AT46" i="1"/>
  <c r="AS46" i="1"/>
  <c r="AZ45" i="1"/>
  <c r="AY45" i="1"/>
  <c r="AX45" i="1"/>
  <c r="AW45" i="1"/>
  <c r="AV45" i="1"/>
  <c r="AU45" i="1"/>
  <c r="AT45" i="1"/>
  <c r="AS45" i="1"/>
  <c r="AZ44" i="1"/>
  <c r="AY44" i="1"/>
  <c r="AX44" i="1"/>
  <c r="AW44" i="1"/>
  <c r="AV44" i="1"/>
  <c r="AU44" i="1"/>
  <c r="AT44" i="1"/>
  <c r="AS44" i="1"/>
  <c r="AZ43" i="1"/>
  <c r="AY43" i="1"/>
  <c r="AX43" i="1"/>
  <c r="AW43" i="1"/>
  <c r="AV43" i="1"/>
  <c r="AU43" i="1"/>
  <c r="AT43" i="1"/>
  <c r="AS43" i="1"/>
  <c r="AZ42" i="1"/>
  <c r="AY42" i="1"/>
  <c r="AX42" i="1"/>
  <c r="AW42" i="1"/>
  <c r="AV42" i="1"/>
  <c r="AU42" i="1"/>
  <c r="AT42" i="1"/>
  <c r="AS42" i="1"/>
  <c r="AZ41" i="1"/>
  <c r="AY41" i="1"/>
  <c r="AX41" i="1"/>
  <c r="AW41" i="1"/>
  <c r="AV41" i="1"/>
  <c r="AU41" i="1"/>
  <c r="AT41" i="1"/>
  <c r="AS41" i="1"/>
  <c r="AZ40" i="1"/>
  <c r="AY40" i="1"/>
  <c r="AX40" i="1"/>
  <c r="AW40" i="1"/>
  <c r="AV40" i="1"/>
  <c r="AU40" i="1"/>
  <c r="AT40" i="1"/>
  <c r="AS40" i="1"/>
  <c r="AZ39" i="1"/>
  <c r="AY39" i="1"/>
  <c r="AX39" i="1"/>
  <c r="AW39" i="1"/>
  <c r="AV39" i="1"/>
  <c r="AU39" i="1"/>
  <c r="AT39" i="1"/>
  <c r="AS39" i="1"/>
  <c r="AZ38" i="1"/>
  <c r="AY38" i="1"/>
  <c r="AX38" i="1"/>
  <c r="AW38" i="1"/>
  <c r="AV38" i="1"/>
  <c r="AU38" i="1"/>
  <c r="AT38" i="1"/>
  <c r="AS38" i="1"/>
  <c r="AZ37" i="1"/>
  <c r="AY37" i="1"/>
  <c r="AX37" i="1"/>
  <c r="AW37" i="1"/>
  <c r="AV37" i="1"/>
  <c r="AU37" i="1"/>
  <c r="AT37" i="1"/>
  <c r="AS37" i="1"/>
  <c r="AZ36" i="1"/>
  <c r="AY36" i="1"/>
  <c r="AX36" i="1"/>
  <c r="AW36" i="1"/>
  <c r="AV36" i="1"/>
  <c r="AU36" i="1"/>
  <c r="AT36" i="1"/>
  <c r="AS36" i="1"/>
  <c r="AZ35" i="1"/>
  <c r="AY35" i="1"/>
  <c r="AX35" i="1"/>
  <c r="AW35" i="1"/>
  <c r="AV35" i="1"/>
  <c r="AU35" i="1"/>
  <c r="AT35" i="1"/>
  <c r="AS35" i="1"/>
  <c r="AZ34" i="1"/>
  <c r="AY34" i="1"/>
  <c r="AX34" i="1"/>
  <c r="AW34" i="1"/>
  <c r="AV34" i="1"/>
  <c r="AU34" i="1"/>
  <c r="AT34" i="1"/>
  <c r="AS34" i="1"/>
  <c r="AX33" i="1"/>
  <c r="AU33" i="1"/>
  <c r="AT33" i="1"/>
  <c r="AY32" i="1"/>
  <c r="AX32" i="1"/>
  <c r="AU32" i="1"/>
  <c r="AX31" i="1"/>
  <c r="AU31" i="1"/>
  <c r="AZ30" i="1"/>
  <c r="AY30" i="1"/>
  <c r="AX30" i="1"/>
  <c r="AW30" i="1"/>
  <c r="AU30" i="1"/>
  <c r="AT30" i="1"/>
  <c r="AS30" i="1"/>
  <c r="AZ29" i="1"/>
  <c r="AY29" i="1"/>
  <c r="AX29" i="1"/>
  <c r="AW29" i="1"/>
  <c r="AV29" i="1"/>
  <c r="AU29" i="1"/>
  <c r="AT29" i="1"/>
  <c r="AS29" i="1"/>
  <c r="AZ28" i="1"/>
  <c r="AY28" i="1"/>
  <c r="AX28" i="1"/>
  <c r="AW28" i="1"/>
  <c r="AV28" i="1"/>
  <c r="AU28" i="1"/>
  <c r="AT28" i="1"/>
  <c r="AS28" i="1"/>
  <c r="AY27" i="1"/>
  <c r="AX27" i="1"/>
  <c r="AW27" i="1"/>
  <c r="AU27" i="1"/>
  <c r="AS27" i="1"/>
  <c r="AY26" i="1"/>
  <c r="AX26" i="1"/>
  <c r="AU26" i="1"/>
  <c r="AX25" i="1"/>
  <c r="AU25" i="1"/>
  <c r="AZ24" i="1"/>
  <c r="AY24" i="1"/>
  <c r="AX24" i="1"/>
  <c r="AW24" i="1"/>
  <c r="AV24" i="1"/>
  <c r="AU24" i="1"/>
  <c r="AT24" i="1"/>
  <c r="AS24" i="1"/>
  <c r="AY23" i="1"/>
  <c r="AX23" i="1"/>
  <c r="AT23" i="1"/>
  <c r="AZ22" i="1"/>
  <c r="AY22" i="1"/>
  <c r="AX22" i="1"/>
  <c r="AW22" i="1"/>
  <c r="AV22" i="1"/>
  <c r="AU22" i="1"/>
  <c r="AT22" i="1"/>
  <c r="AS22" i="1"/>
  <c r="AX21" i="1"/>
  <c r="AY20" i="1"/>
  <c r="AX20" i="1"/>
  <c r="AY19" i="1"/>
  <c r="AX19" i="1"/>
  <c r="L188" i="1"/>
  <c r="K188" i="1"/>
  <c r="J188" i="1"/>
  <c r="I188" i="1"/>
  <c r="H188" i="1"/>
  <c r="G188" i="1"/>
  <c r="F188" i="1"/>
  <c r="E188" i="1"/>
  <c r="L187" i="1"/>
  <c r="K187" i="1"/>
  <c r="J187" i="1"/>
  <c r="I187" i="1"/>
  <c r="H187" i="1"/>
  <c r="G187" i="1"/>
  <c r="F187" i="1"/>
  <c r="E187" i="1"/>
  <c r="L186" i="1"/>
  <c r="K186" i="1"/>
  <c r="J186" i="1"/>
  <c r="I186" i="1"/>
  <c r="H186" i="1"/>
  <c r="G186" i="1"/>
  <c r="F186" i="1"/>
  <c r="E186" i="1"/>
  <c r="L185" i="1"/>
  <c r="K185" i="1"/>
  <c r="J185" i="1"/>
  <c r="I185" i="1"/>
  <c r="H185" i="1"/>
  <c r="G185" i="1"/>
  <c r="F185" i="1"/>
  <c r="E185" i="1"/>
  <c r="L184" i="1"/>
  <c r="K184" i="1"/>
  <c r="J184" i="1"/>
  <c r="I184" i="1"/>
  <c r="H184" i="1"/>
  <c r="G184" i="1"/>
  <c r="F184" i="1"/>
  <c r="E184" i="1"/>
  <c r="L183" i="1"/>
  <c r="K183" i="1"/>
  <c r="J183" i="1"/>
  <c r="I183" i="1"/>
  <c r="H183" i="1"/>
  <c r="G183" i="1"/>
  <c r="F183" i="1"/>
  <c r="E183" i="1"/>
  <c r="L182" i="1"/>
  <c r="K182" i="1"/>
  <c r="J182" i="1"/>
  <c r="I182" i="1"/>
  <c r="H182" i="1"/>
  <c r="G182" i="1"/>
  <c r="F182" i="1"/>
  <c r="E182" i="1"/>
  <c r="L181" i="1"/>
  <c r="K181" i="1"/>
  <c r="J181" i="1"/>
  <c r="I181" i="1"/>
  <c r="H181" i="1"/>
  <c r="G181" i="1"/>
  <c r="F181" i="1"/>
  <c r="E181" i="1"/>
  <c r="L180" i="1"/>
  <c r="K180" i="1"/>
  <c r="J180" i="1"/>
  <c r="I180" i="1"/>
  <c r="H180" i="1"/>
  <c r="G180" i="1"/>
  <c r="F180" i="1"/>
  <c r="E180" i="1"/>
  <c r="L179" i="1"/>
  <c r="K179" i="1"/>
  <c r="J179" i="1"/>
  <c r="I179" i="1"/>
  <c r="H179" i="1"/>
  <c r="G179" i="1"/>
  <c r="F179" i="1"/>
  <c r="E179" i="1"/>
  <c r="L178" i="1"/>
  <c r="K178" i="1"/>
  <c r="J178" i="1"/>
  <c r="I178" i="1"/>
  <c r="H178" i="1"/>
  <c r="G178" i="1"/>
  <c r="F178" i="1"/>
  <c r="E178" i="1"/>
  <c r="L177" i="1"/>
  <c r="K177" i="1"/>
  <c r="J177" i="1"/>
  <c r="I177" i="1"/>
  <c r="H177" i="1"/>
  <c r="G177" i="1"/>
  <c r="F177" i="1"/>
  <c r="E177" i="1"/>
  <c r="L176" i="1"/>
  <c r="K176" i="1"/>
  <c r="J176" i="1"/>
  <c r="I176" i="1"/>
  <c r="H176" i="1"/>
  <c r="G176" i="1"/>
  <c r="F176" i="1"/>
  <c r="E176" i="1"/>
  <c r="L175" i="1"/>
  <c r="K175" i="1"/>
  <c r="J175" i="1"/>
  <c r="I175" i="1"/>
  <c r="H175" i="1"/>
  <c r="G175" i="1"/>
  <c r="F175" i="1"/>
  <c r="E175" i="1"/>
  <c r="L173" i="1"/>
  <c r="K173" i="1"/>
  <c r="J173" i="1"/>
  <c r="I173" i="1"/>
  <c r="H173" i="1"/>
  <c r="G173" i="1"/>
  <c r="F173" i="1"/>
  <c r="E173" i="1"/>
  <c r="L172" i="1"/>
  <c r="K172" i="1"/>
  <c r="J172" i="1"/>
  <c r="I172" i="1"/>
  <c r="H172" i="1"/>
  <c r="G172" i="1"/>
  <c r="F172" i="1"/>
  <c r="E172" i="1"/>
  <c r="L171" i="1"/>
  <c r="K171" i="1"/>
  <c r="J171" i="1"/>
  <c r="I171" i="1"/>
  <c r="H171" i="1"/>
  <c r="G171" i="1"/>
  <c r="F171" i="1"/>
  <c r="E171" i="1"/>
  <c r="L170" i="1"/>
  <c r="K170" i="1"/>
  <c r="J170" i="1"/>
  <c r="I170" i="1"/>
  <c r="H170" i="1"/>
  <c r="G170" i="1"/>
  <c r="F170" i="1"/>
  <c r="E170" i="1"/>
  <c r="L169" i="1"/>
  <c r="K169" i="1"/>
  <c r="J169" i="1"/>
  <c r="I169" i="1"/>
  <c r="H169" i="1"/>
  <c r="G169" i="1"/>
  <c r="F169" i="1"/>
  <c r="E169" i="1"/>
  <c r="L168" i="1"/>
  <c r="K168" i="1"/>
  <c r="J168" i="1"/>
  <c r="I168" i="1"/>
  <c r="H168" i="1"/>
  <c r="G168" i="1"/>
  <c r="F168" i="1"/>
  <c r="E168" i="1"/>
  <c r="L167" i="1"/>
  <c r="K167" i="1"/>
  <c r="J167" i="1"/>
  <c r="I167" i="1"/>
  <c r="H167" i="1"/>
  <c r="G167" i="1"/>
  <c r="F167" i="1"/>
  <c r="E167" i="1"/>
  <c r="L166" i="1"/>
  <c r="K166" i="1"/>
  <c r="J166" i="1"/>
  <c r="I166" i="1"/>
  <c r="H166" i="1"/>
  <c r="G166" i="1"/>
  <c r="F166" i="1"/>
  <c r="E166" i="1"/>
  <c r="L165" i="1"/>
  <c r="K165" i="1"/>
  <c r="J165" i="1"/>
  <c r="I165" i="1"/>
  <c r="H165" i="1"/>
  <c r="G165" i="1"/>
  <c r="F165" i="1"/>
  <c r="E165" i="1"/>
  <c r="L164" i="1"/>
  <c r="K164" i="1"/>
  <c r="J164" i="1"/>
  <c r="I164" i="1"/>
  <c r="H164" i="1"/>
  <c r="G164" i="1"/>
  <c r="F164" i="1"/>
  <c r="E164" i="1"/>
  <c r="L163" i="1"/>
  <c r="K163" i="1"/>
  <c r="J163" i="1"/>
  <c r="I163" i="1"/>
  <c r="H163" i="1"/>
  <c r="G163" i="1"/>
  <c r="F163" i="1"/>
  <c r="E163" i="1"/>
  <c r="L162" i="1"/>
  <c r="K162" i="1"/>
  <c r="J162" i="1"/>
  <c r="I162" i="1"/>
  <c r="H162" i="1"/>
  <c r="G162" i="1"/>
  <c r="F162" i="1"/>
  <c r="E162" i="1"/>
  <c r="L161" i="1"/>
  <c r="K161" i="1"/>
  <c r="J161" i="1"/>
  <c r="I161" i="1"/>
  <c r="H161" i="1"/>
  <c r="G161" i="1"/>
  <c r="F161" i="1"/>
  <c r="E161" i="1"/>
  <c r="L160" i="1"/>
  <c r="K160" i="1"/>
  <c r="J160" i="1"/>
  <c r="I160" i="1"/>
  <c r="H160" i="1"/>
  <c r="G160" i="1"/>
  <c r="F160" i="1"/>
  <c r="E160" i="1"/>
  <c r="L158" i="1"/>
  <c r="K158" i="1"/>
  <c r="J158" i="1"/>
  <c r="I158" i="1"/>
  <c r="H158" i="1"/>
  <c r="G158" i="1"/>
  <c r="F158" i="1"/>
  <c r="E158" i="1"/>
  <c r="L157" i="1"/>
  <c r="K157" i="1"/>
  <c r="J157" i="1"/>
  <c r="I157" i="1"/>
  <c r="H157" i="1"/>
  <c r="G157" i="1"/>
  <c r="F157" i="1"/>
  <c r="E157" i="1"/>
  <c r="L156" i="1"/>
  <c r="K156" i="1"/>
  <c r="J156" i="1"/>
  <c r="I156" i="1"/>
  <c r="H156" i="1"/>
  <c r="G156" i="1"/>
  <c r="F156" i="1"/>
  <c r="E156" i="1"/>
  <c r="L155" i="1"/>
  <c r="K155" i="1"/>
  <c r="J155" i="1"/>
  <c r="I155" i="1"/>
  <c r="H155" i="1"/>
  <c r="G155" i="1"/>
  <c r="F155" i="1"/>
  <c r="E155" i="1"/>
  <c r="L154" i="1"/>
  <c r="K154" i="1"/>
  <c r="J154" i="1"/>
  <c r="I154" i="1"/>
  <c r="H154" i="1"/>
  <c r="G154" i="1"/>
  <c r="F154" i="1"/>
  <c r="E154" i="1"/>
  <c r="L153" i="1"/>
  <c r="K153" i="1"/>
  <c r="J153" i="1"/>
  <c r="I153" i="1"/>
  <c r="H153" i="1"/>
  <c r="G153" i="1"/>
  <c r="F153" i="1"/>
  <c r="E153" i="1"/>
  <c r="L152" i="1"/>
  <c r="K152" i="1"/>
  <c r="J152" i="1"/>
  <c r="I152" i="1"/>
  <c r="H152" i="1"/>
  <c r="G152" i="1"/>
  <c r="F152" i="1"/>
  <c r="E152" i="1"/>
  <c r="L151" i="1"/>
  <c r="K151" i="1"/>
  <c r="J151" i="1"/>
  <c r="I151" i="1"/>
  <c r="H151" i="1"/>
  <c r="G151" i="1"/>
  <c r="F151" i="1"/>
  <c r="E151" i="1"/>
  <c r="L150" i="1"/>
  <c r="K150" i="1"/>
  <c r="J150" i="1"/>
  <c r="I150" i="1"/>
  <c r="H150" i="1"/>
  <c r="G150" i="1"/>
  <c r="F150" i="1"/>
  <c r="E150" i="1"/>
  <c r="L149" i="1"/>
  <c r="K149" i="1"/>
  <c r="J149" i="1"/>
  <c r="I149" i="1"/>
  <c r="H149" i="1"/>
  <c r="G149" i="1"/>
  <c r="F149" i="1"/>
  <c r="E149" i="1"/>
  <c r="L148" i="1"/>
  <c r="K148" i="1"/>
  <c r="J148" i="1"/>
  <c r="I148" i="1"/>
  <c r="H148" i="1"/>
  <c r="G148" i="1"/>
  <c r="F148" i="1"/>
  <c r="E148" i="1"/>
  <c r="L147" i="1"/>
  <c r="K147" i="1"/>
  <c r="J147" i="1"/>
  <c r="I147" i="1"/>
  <c r="H147" i="1"/>
  <c r="G147" i="1"/>
  <c r="F147" i="1"/>
  <c r="E147" i="1"/>
  <c r="L144" i="1"/>
  <c r="K144" i="1"/>
  <c r="J144" i="1"/>
  <c r="I144" i="1"/>
  <c r="H144" i="1"/>
  <c r="G144" i="1"/>
  <c r="F144" i="1"/>
  <c r="E144" i="1"/>
  <c r="L143" i="1"/>
  <c r="K143" i="1"/>
  <c r="J143" i="1"/>
  <c r="I143" i="1"/>
  <c r="H143" i="1"/>
  <c r="G143" i="1"/>
  <c r="F143" i="1"/>
  <c r="E143" i="1"/>
  <c r="L142" i="1"/>
  <c r="K142" i="1"/>
  <c r="J142" i="1"/>
  <c r="I142" i="1"/>
  <c r="H142" i="1"/>
  <c r="G142" i="1"/>
  <c r="F142" i="1"/>
  <c r="E142" i="1"/>
  <c r="L140" i="1"/>
  <c r="K140" i="1"/>
  <c r="J140" i="1"/>
  <c r="I140" i="1"/>
  <c r="H140" i="1"/>
  <c r="G140" i="1"/>
  <c r="F140" i="1"/>
  <c r="E140" i="1"/>
  <c r="L139" i="1"/>
  <c r="K139" i="1"/>
  <c r="J139" i="1"/>
  <c r="I139" i="1"/>
  <c r="H139" i="1"/>
  <c r="G139" i="1"/>
  <c r="F139" i="1"/>
  <c r="E139" i="1"/>
  <c r="L138" i="1"/>
  <c r="K138" i="1"/>
  <c r="J138" i="1"/>
  <c r="I138" i="1"/>
  <c r="H138" i="1"/>
  <c r="G138" i="1"/>
  <c r="F138" i="1"/>
  <c r="E138" i="1"/>
  <c r="L137" i="1"/>
  <c r="K137" i="1"/>
  <c r="J137" i="1"/>
  <c r="I137" i="1"/>
  <c r="H137" i="1"/>
  <c r="G137" i="1"/>
  <c r="F137" i="1"/>
  <c r="E137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6" i="1"/>
  <c r="K126" i="1"/>
  <c r="J126" i="1"/>
  <c r="I126" i="1"/>
  <c r="H126" i="1"/>
  <c r="G126" i="1"/>
  <c r="F126" i="1"/>
  <c r="E126" i="1"/>
  <c r="L125" i="1"/>
  <c r="K125" i="1"/>
  <c r="J125" i="1"/>
  <c r="I125" i="1"/>
  <c r="H125" i="1"/>
  <c r="G125" i="1"/>
  <c r="F125" i="1"/>
  <c r="E125" i="1"/>
  <c r="L124" i="1"/>
  <c r="K124" i="1"/>
  <c r="J124" i="1"/>
  <c r="I124" i="1"/>
  <c r="H124" i="1"/>
  <c r="G124" i="1"/>
  <c r="F124" i="1"/>
  <c r="E124" i="1"/>
  <c r="L122" i="1"/>
  <c r="K122" i="1"/>
  <c r="J122" i="1"/>
  <c r="I122" i="1"/>
  <c r="H122" i="1"/>
  <c r="G122" i="1"/>
  <c r="F122" i="1"/>
  <c r="E122" i="1"/>
  <c r="L120" i="1"/>
  <c r="K120" i="1"/>
  <c r="J120" i="1"/>
  <c r="I120" i="1"/>
  <c r="H120" i="1"/>
  <c r="G120" i="1"/>
  <c r="F120" i="1"/>
  <c r="E120" i="1"/>
  <c r="L119" i="1"/>
  <c r="K119" i="1"/>
  <c r="J119" i="1"/>
  <c r="I119" i="1"/>
  <c r="H119" i="1"/>
  <c r="G119" i="1"/>
  <c r="F119" i="1"/>
  <c r="E119" i="1"/>
  <c r="L118" i="1"/>
  <c r="K118" i="1"/>
  <c r="J118" i="1"/>
  <c r="I118" i="1"/>
  <c r="H118" i="1"/>
  <c r="G118" i="1"/>
  <c r="F118" i="1"/>
  <c r="E118" i="1"/>
  <c r="L117" i="1"/>
  <c r="K117" i="1"/>
  <c r="J117" i="1"/>
  <c r="I117" i="1"/>
  <c r="H117" i="1"/>
  <c r="G117" i="1"/>
  <c r="F117" i="1"/>
  <c r="E117" i="1"/>
  <c r="L116" i="1"/>
  <c r="K116" i="1"/>
  <c r="J116" i="1"/>
  <c r="I116" i="1"/>
  <c r="H116" i="1"/>
  <c r="G116" i="1"/>
  <c r="F116" i="1"/>
  <c r="E116" i="1"/>
  <c r="L115" i="1"/>
  <c r="K115" i="1"/>
  <c r="J115" i="1"/>
  <c r="I115" i="1"/>
  <c r="H115" i="1"/>
  <c r="G115" i="1"/>
  <c r="F115" i="1"/>
  <c r="E115" i="1"/>
  <c r="L111" i="1"/>
  <c r="K111" i="1"/>
  <c r="J111" i="1"/>
  <c r="I111" i="1"/>
  <c r="H111" i="1"/>
  <c r="G111" i="1"/>
  <c r="F111" i="1"/>
  <c r="E111" i="1"/>
  <c r="L110" i="1"/>
  <c r="K110" i="1"/>
  <c r="J110" i="1"/>
  <c r="I110" i="1"/>
  <c r="H110" i="1"/>
  <c r="G110" i="1"/>
  <c r="F110" i="1"/>
  <c r="E110" i="1"/>
  <c r="L109" i="1"/>
  <c r="K109" i="1"/>
  <c r="J109" i="1"/>
  <c r="I109" i="1"/>
  <c r="H109" i="1"/>
  <c r="G109" i="1"/>
  <c r="F109" i="1"/>
  <c r="E109" i="1"/>
  <c r="L107" i="1"/>
  <c r="K107" i="1"/>
  <c r="J107" i="1"/>
  <c r="I107" i="1"/>
  <c r="H107" i="1"/>
  <c r="G107" i="1"/>
  <c r="F107" i="1"/>
  <c r="E107" i="1"/>
  <c r="L106" i="1"/>
  <c r="K106" i="1"/>
  <c r="J106" i="1"/>
  <c r="I106" i="1"/>
  <c r="H106" i="1"/>
  <c r="G106" i="1"/>
  <c r="F106" i="1"/>
  <c r="E106" i="1"/>
  <c r="L105" i="1"/>
  <c r="K105" i="1"/>
  <c r="J105" i="1"/>
  <c r="I105" i="1"/>
  <c r="H105" i="1"/>
  <c r="G105" i="1"/>
  <c r="F105" i="1"/>
  <c r="E105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88" i="1"/>
  <c r="K88" i="1"/>
  <c r="J88" i="1"/>
  <c r="I88" i="1"/>
  <c r="H88" i="1"/>
  <c r="G88" i="1"/>
  <c r="F88" i="1"/>
  <c r="E88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4" i="1"/>
  <c r="K84" i="1"/>
  <c r="J84" i="1"/>
  <c r="I84" i="1"/>
  <c r="H84" i="1"/>
  <c r="G84" i="1"/>
  <c r="F84" i="1"/>
  <c r="E84" i="1"/>
  <c r="L77" i="1"/>
  <c r="K77" i="1"/>
  <c r="J77" i="1"/>
  <c r="I77" i="1"/>
  <c r="H77" i="1"/>
  <c r="G77" i="1"/>
  <c r="F77" i="1"/>
  <c r="E77" i="1"/>
  <c r="L76" i="1"/>
  <c r="K76" i="1"/>
  <c r="J76" i="1"/>
  <c r="I76" i="1"/>
  <c r="H76" i="1"/>
  <c r="G76" i="1"/>
  <c r="F76" i="1"/>
  <c r="E76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69" i="1"/>
  <c r="K69" i="1"/>
  <c r="J69" i="1"/>
  <c r="I69" i="1"/>
  <c r="H69" i="1"/>
  <c r="G69" i="1"/>
  <c r="F69" i="1"/>
  <c r="E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H65" i="1"/>
  <c r="G65" i="1"/>
  <c r="F65" i="1"/>
  <c r="E65" i="1"/>
  <c r="L63" i="1"/>
  <c r="K63" i="1"/>
  <c r="J63" i="1"/>
  <c r="I63" i="1"/>
  <c r="H63" i="1"/>
  <c r="G63" i="1"/>
  <c r="F63" i="1"/>
  <c r="E63" i="1"/>
  <c r="L62" i="1"/>
  <c r="K62" i="1"/>
  <c r="J62" i="1"/>
  <c r="I62" i="1"/>
  <c r="H62" i="1"/>
  <c r="G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L59" i="1"/>
  <c r="K59" i="1"/>
  <c r="J59" i="1"/>
  <c r="I59" i="1"/>
  <c r="H59" i="1"/>
  <c r="G59" i="1"/>
  <c r="F59" i="1"/>
  <c r="E59" i="1"/>
  <c r="L58" i="1"/>
  <c r="K58" i="1"/>
  <c r="J58" i="1"/>
  <c r="I58" i="1"/>
  <c r="H58" i="1"/>
  <c r="G58" i="1"/>
  <c r="F58" i="1"/>
  <c r="E58" i="1"/>
  <c r="L57" i="1"/>
  <c r="K57" i="1"/>
  <c r="J57" i="1"/>
  <c r="I57" i="1"/>
  <c r="H57" i="1"/>
  <c r="G57" i="1"/>
  <c r="F57" i="1"/>
  <c r="E57" i="1"/>
  <c r="L56" i="1"/>
  <c r="K56" i="1"/>
  <c r="J56" i="1"/>
  <c r="I56" i="1"/>
  <c r="H56" i="1"/>
  <c r="G56" i="1"/>
  <c r="F56" i="1"/>
  <c r="E56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K48" i="1"/>
  <c r="J48" i="1"/>
  <c r="I48" i="1"/>
  <c r="H48" i="1"/>
  <c r="G48" i="1"/>
  <c r="F48" i="1"/>
  <c r="E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K45" i="1"/>
  <c r="J45" i="1"/>
  <c r="I45" i="1"/>
  <c r="H45" i="1"/>
  <c r="G45" i="1"/>
  <c r="F45" i="1"/>
  <c r="E45" i="1"/>
  <c r="L44" i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L36" i="1"/>
  <c r="K36" i="1"/>
  <c r="J36" i="1"/>
  <c r="I36" i="1"/>
  <c r="H36" i="1"/>
  <c r="G36" i="1"/>
  <c r="F36" i="1"/>
  <c r="E36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30" i="1"/>
  <c r="K30" i="1"/>
  <c r="L29" i="1"/>
  <c r="K29" i="1"/>
  <c r="J29" i="1"/>
  <c r="I29" i="1"/>
  <c r="H29" i="1"/>
  <c r="G29" i="1"/>
  <c r="F29" i="1"/>
  <c r="E29" i="1"/>
  <c r="L28" i="1"/>
  <c r="K28" i="1"/>
  <c r="J28" i="1"/>
  <c r="I28" i="1"/>
  <c r="H28" i="1"/>
  <c r="G28" i="1"/>
  <c r="F28" i="1"/>
  <c r="E28" i="1"/>
  <c r="L24" i="1"/>
  <c r="K24" i="1"/>
  <c r="J24" i="1"/>
  <c r="I24" i="1"/>
  <c r="H24" i="1"/>
  <c r="G24" i="1"/>
  <c r="F24" i="1"/>
  <c r="E24" i="1"/>
  <c r="L22" i="1"/>
  <c r="K22" i="1"/>
  <c r="J22" i="1"/>
  <c r="I22" i="1"/>
  <c r="H22" i="1"/>
  <c r="G22" i="1"/>
  <c r="F22" i="1"/>
  <c r="E22" i="1"/>
  <c r="AZ108" i="1" l="1"/>
  <c r="BS19" i="1"/>
  <c r="AU19" i="1" s="1"/>
  <c r="AU20" i="1"/>
  <c r="AV113" i="1"/>
  <c r="BB20" i="1"/>
  <c r="AT20" i="1" s="1"/>
  <c r="AT113" i="1"/>
  <c r="AZ55" i="1"/>
  <c r="AZ72" i="1"/>
  <c r="AW114" i="1"/>
  <c r="BT21" i="1"/>
  <c r="AV21" i="1" s="1"/>
  <c r="BT23" i="1"/>
  <c r="AV23" i="1" s="1"/>
  <c r="BT25" i="1"/>
  <c r="AV25" i="1" s="1"/>
  <c r="BB21" i="1"/>
  <c r="AZ23" i="1"/>
  <c r="AZ145" i="1"/>
  <c r="AV30" i="1"/>
  <c r="BT27" i="1"/>
  <c r="AS64" i="1"/>
  <c r="AS108" i="1"/>
  <c r="AS114" i="1"/>
  <c r="AS55" i="1"/>
  <c r="AW64" i="1"/>
  <c r="AW85" i="1"/>
  <c r="AW95" i="1"/>
  <c r="AW104" i="1"/>
  <c r="AS100" i="1"/>
  <c r="AS33" i="1"/>
  <c r="AS123" i="1"/>
  <c r="AS141" i="1"/>
  <c r="AW72" i="1"/>
  <c r="AS72" i="1"/>
  <c r="AW123" i="1"/>
  <c r="AZ113" i="1"/>
  <c r="AW33" i="1"/>
  <c r="AZ27" i="1"/>
  <c r="AZ90" i="1"/>
  <c r="AZ95" i="1"/>
  <c r="AZ114" i="1"/>
  <c r="AZ121" i="1"/>
  <c r="AZ123" i="1"/>
  <c r="AZ136" i="1"/>
  <c r="AZ141" i="1"/>
  <c r="AZ146" i="1"/>
  <c r="AZ159" i="1"/>
  <c r="AZ174" i="1"/>
  <c r="AZ70" i="1"/>
  <c r="AZ89" i="1"/>
  <c r="AW25" i="1"/>
  <c r="AW89" i="1"/>
  <c r="AS71" i="1"/>
  <c r="AS113" i="1"/>
  <c r="AS89" i="1"/>
  <c r="AZ26" i="1"/>
  <c r="AZ71" i="1"/>
  <c r="AZ100" i="1"/>
  <c r="AZ25" i="1"/>
  <c r="AW26" i="1"/>
  <c r="AW71" i="1"/>
  <c r="AW98" i="1"/>
  <c r="AW99" i="1"/>
  <c r="AS98" i="1"/>
  <c r="AS26" i="1"/>
  <c r="AN174" i="1"/>
  <c r="H174" i="1" s="1"/>
  <c r="AN159" i="1"/>
  <c r="H159" i="1" s="1"/>
  <c r="AN146" i="1"/>
  <c r="AN141" i="1"/>
  <c r="H141" i="1" s="1"/>
  <c r="AN136" i="1"/>
  <c r="H136" i="1" s="1"/>
  <c r="AN123" i="1"/>
  <c r="H123" i="1" s="1"/>
  <c r="AN114" i="1"/>
  <c r="H114" i="1" s="1"/>
  <c r="AN108" i="1"/>
  <c r="H108" i="1" s="1"/>
  <c r="AN104" i="1"/>
  <c r="H104" i="1" s="1"/>
  <c r="AN100" i="1"/>
  <c r="AN95" i="1"/>
  <c r="H95" i="1" s="1"/>
  <c r="AN90" i="1"/>
  <c r="AN85" i="1"/>
  <c r="H85" i="1" s="1"/>
  <c r="AN72" i="1"/>
  <c r="AN64" i="1"/>
  <c r="H64" i="1" s="1"/>
  <c r="AN55" i="1"/>
  <c r="H55" i="1" s="1"/>
  <c r="AN33" i="1"/>
  <c r="AN30" i="1"/>
  <c r="AM174" i="1"/>
  <c r="G174" i="1" s="1"/>
  <c r="AM159" i="1"/>
  <c r="G159" i="1" s="1"/>
  <c r="AM146" i="1"/>
  <c r="AM141" i="1"/>
  <c r="G141" i="1" s="1"/>
  <c r="AM136" i="1"/>
  <c r="G136" i="1" s="1"/>
  <c r="AM123" i="1"/>
  <c r="G123" i="1" s="1"/>
  <c r="AM114" i="1"/>
  <c r="G114" i="1" s="1"/>
  <c r="AM108" i="1"/>
  <c r="G108" i="1" s="1"/>
  <c r="AM104" i="1"/>
  <c r="G104" i="1" s="1"/>
  <c r="AM100" i="1"/>
  <c r="AM95" i="1"/>
  <c r="G95" i="1" s="1"/>
  <c r="AM90" i="1"/>
  <c r="AM85" i="1"/>
  <c r="G85" i="1" s="1"/>
  <c r="AM72" i="1"/>
  <c r="AM64" i="1"/>
  <c r="G64" i="1" s="1"/>
  <c r="AM55" i="1"/>
  <c r="G55" i="1" s="1"/>
  <c r="AM33" i="1"/>
  <c r="AM30" i="1"/>
  <c r="AO174" i="1"/>
  <c r="I174" i="1" s="1"/>
  <c r="AO159" i="1"/>
  <c r="I159" i="1" s="1"/>
  <c r="AO146" i="1"/>
  <c r="I146" i="1" s="1"/>
  <c r="AO141" i="1"/>
  <c r="I141" i="1" s="1"/>
  <c r="AO136" i="1"/>
  <c r="I136" i="1" s="1"/>
  <c r="AO123" i="1"/>
  <c r="I123" i="1" s="1"/>
  <c r="AO114" i="1"/>
  <c r="I114" i="1" s="1"/>
  <c r="AO108" i="1"/>
  <c r="I108" i="1" s="1"/>
  <c r="AO104" i="1"/>
  <c r="I104" i="1" s="1"/>
  <c r="AO100" i="1"/>
  <c r="AO95" i="1"/>
  <c r="I95" i="1" s="1"/>
  <c r="AO90" i="1"/>
  <c r="AO85" i="1"/>
  <c r="I85" i="1" s="1"/>
  <c r="AO72" i="1"/>
  <c r="AO64" i="1"/>
  <c r="I64" i="1" s="1"/>
  <c r="AO55" i="1"/>
  <c r="I55" i="1" s="1"/>
  <c r="AO33" i="1"/>
  <c r="AO30" i="1"/>
  <c r="AR174" i="1"/>
  <c r="L174" i="1" s="1"/>
  <c r="AQ174" i="1"/>
  <c r="K174" i="1" s="1"/>
  <c r="AP174" i="1"/>
  <c r="J174" i="1" s="1"/>
  <c r="AR159" i="1"/>
  <c r="L159" i="1" s="1"/>
  <c r="AQ159" i="1"/>
  <c r="K159" i="1" s="1"/>
  <c r="AP159" i="1"/>
  <c r="J159" i="1" s="1"/>
  <c r="AR146" i="1"/>
  <c r="L146" i="1" s="1"/>
  <c r="AQ146" i="1"/>
  <c r="K146" i="1" s="1"/>
  <c r="AP146" i="1"/>
  <c r="J146" i="1" s="1"/>
  <c r="AR141" i="1"/>
  <c r="L141" i="1" s="1"/>
  <c r="AQ141" i="1"/>
  <c r="K141" i="1" s="1"/>
  <c r="AP141" i="1"/>
  <c r="J141" i="1" s="1"/>
  <c r="AR136" i="1"/>
  <c r="L136" i="1" s="1"/>
  <c r="AQ136" i="1"/>
  <c r="K136" i="1" s="1"/>
  <c r="AP136" i="1"/>
  <c r="J136" i="1" s="1"/>
  <c r="AR123" i="1"/>
  <c r="L123" i="1" s="1"/>
  <c r="AQ123" i="1"/>
  <c r="K123" i="1" s="1"/>
  <c r="AP123" i="1"/>
  <c r="J123" i="1" s="1"/>
  <c r="AR114" i="1"/>
  <c r="L114" i="1" s="1"/>
  <c r="AQ114" i="1"/>
  <c r="K114" i="1" s="1"/>
  <c r="AP114" i="1"/>
  <c r="J114" i="1" s="1"/>
  <c r="AR108" i="1"/>
  <c r="L108" i="1" s="1"/>
  <c r="AQ108" i="1"/>
  <c r="K108" i="1" s="1"/>
  <c r="AP108" i="1"/>
  <c r="J108" i="1" s="1"/>
  <c r="AR104" i="1"/>
  <c r="L104" i="1" s="1"/>
  <c r="AQ104" i="1"/>
  <c r="K104" i="1" s="1"/>
  <c r="AP104" i="1"/>
  <c r="J104" i="1" s="1"/>
  <c r="AR100" i="1"/>
  <c r="L100" i="1" s="1"/>
  <c r="AQ100" i="1"/>
  <c r="K100" i="1" s="1"/>
  <c r="AP100" i="1"/>
  <c r="J100" i="1" s="1"/>
  <c r="AR95" i="1"/>
  <c r="L95" i="1" s="1"/>
  <c r="AQ95" i="1"/>
  <c r="K95" i="1" s="1"/>
  <c r="AP95" i="1"/>
  <c r="J95" i="1" s="1"/>
  <c r="AR90" i="1"/>
  <c r="L90" i="1" s="1"/>
  <c r="AQ90" i="1"/>
  <c r="K90" i="1" s="1"/>
  <c r="AP90" i="1"/>
  <c r="J90" i="1" s="1"/>
  <c r="AR85" i="1"/>
  <c r="L85" i="1" s="1"/>
  <c r="AQ85" i="1"/>
  <c r="K85" i="1" s="1"/>
  <c r="AP85" i="1"/>
  <c r="J85" i="1" s="1"/>
  <c r="AR72" i="1"/>
  <c r="L72" i="1" s="1"/>
  <c r="AQ72" i="1"/>
  <c r="K72" i="1" s="1"/>
  <c r="AP72" i="1"/>
  <c r="J72" i="1" s="1"/>
  <c r="AP71" i="1"/>
  <c r="J71" i="1" s="1"/>
  <c r="AR64" i="1"/>
  <c r="L64" i="1" s="1"/>
  <c r="AQ64" i="1"/>
  <c r="K64" i="1" s="1"/>
  <c r="AP64" i="1"/>
  <c r="J64" i="1" s="1"/>
  <c r="AR55" i="1"/>
  <c r="L55" i="1" s="1"/>
  <c r="AQ55" i="1"/>
  <c r="K55" i="1" s="1"/>
  <c r="AP55" i="1"/>
  <c r="J55" i="1" s="1"/>
  <c r="AR33" i="1"/>
  <c r="L33" i="1" s="1"/>
  <c r="AQ33" i="1"/>
  <c r="K33" i="1" s="1"/>
  <c r="AP33" i="1"/>
  <c r="J33" i="1" s="1"/>
  <c r="AP30" i="1"/>
  <c r="L27" i="1"/>
  <c r="K27" i="1"/>
  <c r="AQ26" i="1"/>
  <c r="K26" i="1" s="1"/>
  <c r="AQ20" i="1"/>
  <c r="K20" i="1" s="1"/>
  <c r="AL174" i="1"/>
  <c r="F174" i="1" s="1"/>
  <c r="AK174" i="1"/>
  <c r="E174" i="1" s="1"/>
  <c r="AL159" i="1"/>
  <c r="F159" i="1" s="1"/>
  <c r="AK159" i="1"/>
  <c r="E159" i="1" s="1"/>
  <c r="AL146" i="1"/>
  <c r="F146" i="1" s="1"/>
  <c r="AK146" i="1"/>
  <c r="E146" i="1" s="1"/>
  <c r="AL145" i="1"/>
  <c r="F145" i="1" s="1"/>
  <c r="AK145" i="1"/>
  <c r="E145" i="1" s="1"/>
  <c r="AL141" i="1"/>
  <c r="F141" i="1" s="1"/>
  <c r="AK141" i="1"/>
  <c r="E141" i="1" s="1"/>
  <c r="AL136" i="1"/>
  <c r="F136" i="1" s="1"/>
  <c r="AK136" i="1"/>
  <c r="E136" i="1" s="1"/>
  <c r="AL123" i="1"/>
  <c r="F123" i="1" s="1"/>
  <c r="AK123" i="1"/>
  <c r="E123" i="1" s="1"/>
  <c r="AL121" i="1"/>
  <c r="F121" i="1" s="1"/>
  <c r="AK121" i="1"/>
  <c r="E121" i="1" s="1"/>
  <c r="AL114" i="1"/>
  <c r="F114" i="1" s="1"/>
  <c r="AK114" i="1"/>
  <c r="E114" i="1" s="1"/>
  <c r="AL108" i="1"/>
  <c r="F108" i="1" s="1"/>
  <c r="AK108" i="1"/>
  <c r="E108" i="1" s="1"/>
  <c r="AL104" i="1"/>
  <c r="F104" i="1" s="1"/>
  <c r="AK104" i="1"/>
  <c r="E104" i="1" s="1"/>
  <c r="AL100" i="1"/>
  <c r="F100" i="1" s="1"/>
  <c r="AK100" i="1"/>
  <c r="E100" i="1" s="1"/>
  <c r="AL99" i="1"/>
  <c r="F99" i="1" s="1"/>
  <c r="AK99" i="1"/>
  <c r="E99" i="1" s="1"/>
  <c r="AL98" i="1"/>
  <c r="F98" i="1" s="1"/>
  <c r="AK98" i="1"/>
  <c r="E98" i="1" s="1"/>
  <c r="AL95" i="1"/>
  <c r="F95" i="1" s="1"/>
  <c r="AK95" i="1"/>
  <c r="E95" i="1" s="1"/>
  <c r="AL90" i="1"/>
  <c r="F90" i="1" s="1"/>
  <c r="AK90" i="1"/>
  <c r="E90" i="1" s="1"/>
  <c r="AL89" i="1"/>
  <c r="F89" i="1" s="1"/>
  <c r="AK89" i="1"/>
  <c r="E89" i="1" s="1"/>
  <c r="AL85" i="1"/>
  <c r="F85" i="1" s="1"/>
  <c r="AK85" i="1"/>
  <c r="E85" i="1" s="1"/>
  <c r="AL72" i="1"/>
  <c r="F72" i="1" s="1"/>
  <c r="AK72" i="1"/>
  <c r="E72" i="1" s="1"/>
  <c r="AL71" i="1"/>
  <c r="F71" i="1" s="1"/>
  <c r="AK71" i="1"/>
  <c r="E71" i="1" s="1"/>
  <c r="AL70" i="1"/>
  <c r="F70" i="1" s="1"/>
  <c r="AK70" i="1"/>
  <c r="E70" i="1" s="1"/>
  <c r="AL64" i="1"/>
  <c r="F64" i="1" s="1"/>
  <c r="AK64" i="1"/>
  <c r="E64" i="1" s="1"/>
  <c r="AL55" i="1"/>
  <c r="F55" i="1" s="1"/>
  <c r="AK55" i="1"/>
  <c r="E55" i="1" s="1"/>
  <c r="AL33" i="1"/>
  <c r="F33" i="1" s="1"/>
  <c r="AK33" i="1"/>
  <c r="E33" i="1" s="1"/>
  <c r="F32" i="1"/>
  <c r="E32" i="1"/>
  <c r="F31" i="1"/>
  <c r="E31" i="1"/>
  <c r="AL30" i="1"/>
  <c r="AK30" i="1"/>
  <c r="AL25" i="1"/>
  <c r="F25" i="1" s="1"/>
  <c r="AK25" i="1"/>
  <c r="E25" i="1" s="1"/>
  <c r="AL23" i="1"/>
  <c r="F23" i="1" s="1"/>
  <c r="AK23" i="1"/>
  <c r="E23" i="1" s="1"/>
  <c r="AL21" i="1"/>
  <c r="F21" i="1" s="1"/>
  <c r="AK21" i="1"/>
  <c r="E21" i="1" s="1"/>
  <c r="AS70" i="1" l="1"/>
  <c r="AS99" i="1"/>
  <c r="AW113" i="1"/>
  <c r="AW145" i="1"/>
  <c r="F113" i="1"/>
  <c r="AQ89" i="1"/>
  <c r="K89" i="1" s="1"/>
  <c r="K113" i="1"/>
  <c r="AR121" i="1"/>
  <c r="AP145" i="1"/>
  <c r="E113" i="1"/>
  <c r="AS25" i="1"/>
  <c r="AS145" i="1"/>
  <c r="AR71" i="1"/>
  <c r="L71" i="1" s="1"/>
  <c r="AQ99" i="1"/>
  <c r="K99" i="1" s="1"/>
  <c r="AP121" i="1"/>
  <c r="AR145" i="1"/>
  <c r="E30" i="1"/>
  <c r="AK27" i="1"/>
  <c r="G30" i="1"/>
  <c r="AM27" i="1"/>
  <c r="AV27" i="1"/>
  <c r="BT26" i="1"/>
  <c r="F30" i="1"/>
  <c r="AL27" i="1"/>
  <c r="J30" i="1"/>
  <c r="AP27" i="1"/>
  <c r="J27" i="1" s="1"/>
  <c r="I30" i="1"/>
  <c r="AO27" i="1"/>
  <c r="H30" i="1"/>
  <c r="AN27" i="1"/>
  <c r="AT21" i="1"/>
  <c r="BB19" i="1"/>
  <c r="AT19" i="1" s="1"/>
  <c r="AN121" i="1"/>
  <c r="I33" i="1"/>
  <c r="G33" i="1"/>
  <c r="H33" i="1"/>
  <c r="AN145" i="1"/>
  <c r="H146" i="1"/>
  <c r="AS23" i="1"/>
  <c r="AS121" i="1"/>
  <c r="AP26" i="1"/>
  <c r="AR26" i="1"/>
  <c r="AQ71" i="1"/>
  <c r="AP89" i="1"/>
  <c r="J89" i="1" s="1"/>
  <c r="AR89" i="1"/>
  <c r="L89" i="1" s="1"/>
  <c r="AQ98" i="1"/>
  <c r="K98" i="1" s="1"/>
  <c r="AP99" i="1"/>
  <c r="AR99" i="1"/>
  <c r="AQ121" i="1"/>
  <c r="AQ145" i="1"/>
  <c r="AO26" i="1"/>
  <c r="I27" i="1"/>
  <c r="AO71" i="1"/>
  <c r="I72" i="1"/>
  <c r="AO89" i="1"/>
  <c r="I89" i="1" s="1"/>
  <c r="I90" i="1"/>
  <c r="AO99" i="1"/>
  <c r="I100" i="1"/>
  <c r="AO145" i="1"/>
  <c r="AM26" i="1"/>
  <c r="G27" i="1"/>
  <c r="AM71" i="1"/>
  <c r="G72" i="1"/>
  <c r="AM89" i="1"/>
  <c r="G89" i="1" s="1"/>
  <c r="G90" i="1"/>
  <c r="AM99" i="1"/>
  <c r="G100" i="1"/>
  <c r="AM145" i="1"/>
  <c r="G146" i="1"/>
  <c r="AN26" i="1"/>
  <c r="H27" i="1"/>
  <c r="AN71" i="1"/>
  <c r="H72" i="1"/>
  <c r="AN89" i="1"/>
  <c r="H89" i="1" s="1"/>
  <c r="H90" i="1"/>
  <c r="AN99" i="1"/>
  <c r="H100" i="1"/>
  <c r="AW23" i="1"/>
  <c r="AW121" i="1"/>
  <c r="AO121" i="1"/>
  <c r="AM121" i="1"/>
  <c r="AZ20" i="1"/>
  <c r="AZ32" i="1"/>
  <c r="AZ98" i="1"/>
  <c r="AZ99" i="1"/>
  <c r="AW20" i="1"/>
  <c r="AW32" i="1"/>
  <c r="AS20" i="1"/>
  <c r="AS32" i="1"/>
  <c r="L113" i="1" l="1"/>
  <c r="L121" i="1"/>
  <c r="AR23" i="1"/>
  <c r="L23" i="1" s="1"/>
  <c r="J113" i="1"/>
  <c r="H113" i="1"/>
  <c r="G113" i="1"/>
  <c r="I113" i="1"/>
  <c r="J145" i="1"/>
  <c r="AP25" i="1"/>
  <c r="J25" i="1" s="1"/>
  <c r="L145" i="1"/>
  <c r="AR25" i="1"/>
  <c r="L25" i="1" s="1"/>
  <c r="J121" i="1"/>
  <c r="AP23" i="1"/>
  <c r="J23" i="1" s="1"/>
  <c r="F27" i="1"/>
  <c r="AL26" i="1"/>
  <c r="AV26" i="1"/>
  <c r="BT20" i="1"/>
  <c r="E27" i="1"/>
  <c r="AK26" i="1"/>
  <c r="H121" i="1"/>
  <c r="AN23" i="1"/>
  <c r="H23" i="1" s="1"/>
  <c r="AW70" i="1"/>
  <c r="AN98" i="1"/>
  <c r="H98" i="1" s="1"/>
  <c r="H99" i="1"/>
  <c r="AN70" i="1"/>
  <c r="H70" i="1" s="1"/>
  <c r="H71" i="1"/>
  <c r="AN20" i="1"/>
  <c r="H20" i="1" s="1"/>
  <c r="H26" i="1"/>
  <c r="AM25" i="1"/>
  <c r="G25" i="1" s="1"/>
  <c r="G145" i="1"/>
  <c r="AM98" i="1"/>
  <c r="G98" i="1" s="1"/>
  <c r="G99" i="1"/>
  <c r="AM70" i="1"/>
  <c r="G70" i="1" s="1"/>
  <c r="G71" i="1"/>
  <c r="AM20" i="1"/>
  <c r="G20" i="1" s="1"/>
  <c r="G26" i="1"/>
  <c r="K145" i="1"/>
  <c r="AQ25" i="1"/>
  <c r="K25" i="1" s="1"/>
  <c r="L99" i="1"/>
  <c r="AR98" i="1"/>
  <c r="L98" i="1" s="1"/>
  <c r="AR70" i="1"/>
  <c r="L70" i="1" s="1"/>
  <c r="K32" i="1"/>
  <c r="J26" i="1"/>
  <c r="AP20" i="1"/>
  <c r="I145" i="1"/>
  <c r="AO25" i="1"/>
  <c r="I25" i="1" s="1"/>
  <c r="AO98" i="1"/>
  <c r="I98" i="1" s="1"/>
  <c r="I99" i="1"/>
  <c r="AO70" i="1"/>
  <c r="I70" i="1" s="1"/>
  <c r="I71" i="1"/>
  <c r="AO20" i="1"/>
  <c r="I20" i="1" s="1"/>
  <c r="I26" i="1"/>
  <c r="K121" i="1"/>
  <c r="AQ23" i="1"/>
  <c r="K23" i="1" s="1"/>
  <c r="J99" i="1"/>
  <c r="AP98" i="1"/>
  <c r="J98" i="1" s="1"/>
  <c r="K71" i="1"/>
  <c r="AQ70" i="1"/>
  <c r="K70" i="1" s="1"/>
  <c r="AP70" i="1"/>
  <c r="J70" i="1" s="1"/>
  <c r="L26" i="1"/>
  <c r="AR20" i="1"/>
  <c r="AN25" i="1"/>
  <c r="H25" i="1" s="1"/>
  <c r="H145" i="1"/>
  <c r="I121" i="1"/>
  <c r="AO23" i="1"/>
  <c r="G121" i="1"/>
  <c r="AM23" i="1"/>
  <c r="G23" i="1" s="1"/>
  <c r="AZ31" i="1"/>
  <c r="AW31" i="1"/>
  <c r="AS31" i="1"/>
  <c r="E26" i="1" l="1"/>
  <c r="AK20" i="1"/>
  <c r="AV20" i="1"/>
  <c r="BT19" i="1"/>
  <c r="AV19" i="1" s="1"/>
  <c r="F26" i="1"/>
  <c r="AL20" i="1"/>
  <c r="I32" i="1"/>
  <c r="G32" i="1"/>
  <c r="H32" i="1"/>
  <c r="J20" i="1"/>
  <c r="L32" i="1"/>
  <c r="L20" i="1"/>
  <c r="J32" i="1"/>
  <c r="I23" i="1"/>
  <c r="AZ21" i="1"/>
  <c r="AZ19" i="1"/>
  <c r="AW21" i="1"/>
  <c r="AW19" i="1"/>
  <c r="AS21" i="1"/>
  <c r="AS19" i="1"/>
  <c r="F20" i="1" l="1"/>
  <c r="AL19" i="1"/>
  <c r="F19" i="1" s="1"/>
  <c r="E20" i="1"/>
  <c r="AK19" i="1"/>
  <c r="E19" i="1" s="1"/>
  <c r="AN21" i="1"/>
  <c r="H31" i="1"/>
  <c r="AM21" i="1"/>
  <c r="G31" i="1"/>
  <c r="AO21" i="1"/>
  <c r="I31" i="1"/>
  <c r="J31" i="1"/>
  <c r="AP21" i="1"/>
  <c r="L31" i="1"/>
  <c r="AR21" i="1"/>
  <c r="K31" i="1"/>
  <c r="AQ21" i="1"/>
  <c r="L21" i="1" l="1"/>
  <c r="AR19" i="1"/>
  <c r="L19" i="1" s="1"/>
  <c r="K21" i="1"/>
  <c r="AQ19" i="1"/>
  <c r="K19" i="1" s="1"/>
  <c r="J21" i="1"/>
  <c r="AP19" i="1"/>
  <c r="J19" i="1" s="1"/>
  <c r="I21" i="1"/>
  <c r="AO19" i="1"/>
  <c r="I19" i="1" s="1"/>
  <c r="G21" i="1"/>
  <c r="AM19" i="1"/>
  <c r="G19" i="1" s="1"/>
  <c r="AN19" i="1"/>
  <c r="H19" i="1" s="1"/>
  <c r="H21" i="1"/>
</calcChain>
</file>

<file path=xl/sharedStrings.xml><?xml version="1.0" encoding="utf-8"?>
<sst xmlns="http://schemas.openxmlformats.org/spreadsheetml/2006/main" count="1132" uniqueCount="440">
  <si>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</si>
  <si>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</si>
  <si>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</si>
  <si>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</si>
  <si>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</si>
  <si>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</si>
  <si>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</si>
  <si>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</si>
  <si>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</si>
  <si>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</si>
  <si>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</si>
  <si>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</si>
  <si>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</si>
  <si>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</si>
  <si>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</si>
  <si>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</si>
  <si>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</si>
  <si>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</si>
  <si>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</si>
  <si>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</si>
  <si>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</si>
  <si>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</si>
  <si>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</si>
  <si>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</si>
  <si>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</si>
  <si>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</si>
  <si>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</si>
  <si>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</si>
  <si>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</si>
  <si>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</si>
  <si>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</si>
  <si>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</si>
  <si>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</si>
  <si>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</si>
  <si>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</si>
  <si>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</si>
  <si>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</si>
  <si>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</si>
  <si>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</si>
  <si>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</si>
  <si>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</si>
  <si>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</si>
  <si>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</si>
  <si>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</si>
  <si>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</si>
  <si>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</si>
  <si>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</si>
  <si>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</si>
  <si>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</si>
  <si>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</si>
  <si>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</si>
  <si>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</si>
  <si>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</si>
  <si>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</si>
  <si>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</si>
  <si>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</si>
  <si>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</si>
  <si>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</si>
  <si>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</si>
  <si>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</si>
  <si>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</si>
  <si>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</si>
  <si>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</si>
  <si>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</si>
  <si>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</si>
  <si>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</si>
  <si>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</si>
  <si>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</si>
  <si>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</si>
  <si>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</si>
  <si>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</si>
  <si>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</si>
  <si>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</si>
  <si>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</si>
  <si>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</si>
  <si>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</si>
  <si>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</si>
  <si>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</si>
  <si>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</si>
  <si>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</si>
  <si>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</si>
  <si>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</si>
  <si>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</si>
  <si>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</si>
  <si>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</si>
  <si>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</si>
  <si>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</si>
  <si>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</si>
  <si>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</si>
  <si>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</si>
  <si>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</si>
  <si>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</si>
  <si>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</si>
  <si>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</si>
  <si>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</si>
  <si>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</si>
  <si>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</si>
  <si>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</si>
  <si>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</si>
  <si>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</si>
  <si>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</si>
  <si>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</si>
  <si>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</si>
  <si>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</si>
  <si>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</si>
  <si>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</si>
  <si>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</si>
  <si>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</si>
  <si>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</si>
  <si>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</si>
  <si>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</si>
  <si>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</si>
  <si>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</si>
  <si>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</si>
  <si>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</si>
  <si>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</si>
  <si>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</si>
  <si>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</si>
  <si>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</si>
  <si>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</si>
  <si>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</si>
  <si>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</si>
  <si>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</si>
  <si>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</si>
  <si>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</si>
  <si>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</si>
  <si>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</si>
  <si>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</si>
  <si>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</si>
  <si>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</si>
  <si>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</si>
  <si>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</si>
  <si>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</si>
  <si>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</si>
  <si>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</si>
  <si>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</si>
  <si>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</si>
  <si>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</si>
  <si>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</si>
  <si>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</si>
  <si>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</si>
  <si>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</si>
  <si>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</si>
  <si>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</si>
  <si>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</si>
  <si>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</si>
  <si>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</si>
  <si>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</si>
  <si>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</si>
  <si>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</si>
  <si>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</si>
  <si>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</si>
  <si>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</si>
  <si>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</si>
  <si>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</si>
  <si>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</si>
  <si>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</si>
  <si>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</si>
  <si>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</si>
  <si>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</si>
  <si>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</si>
  <si>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</si>
  <si>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деятельности (мощностей) в эксплуатацию в 2021 году</t>
  </si>
  <si>
    <t>2022</t>
  </si>
  <si>
    <t>ООО "АСТ"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</si>
  <si>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</si>
  <si>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</si>
  <si>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</si>
  <si>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</si>
  <si>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</si>
  <si>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</si>
  <si>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</si>
  <si>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</si>
  <si>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</si>
  <si>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</si>
  <si>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</si>
  <si>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</si>
  <si>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</si>
  <si>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</si>
  <si>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</si>
  <si>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</si>
  <si>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</si>
  <si>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</si>
  <si>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</si>
  <si>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</si>
  <si>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</si>
  <si>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</si>
  <si>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</si>
  <si>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</si>
  <si>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</si>
  <si>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</si>
  <si>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</si>
  <si>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</si>
  <si>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</si>
  <si>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</si>
  <si>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</si>
  <si>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</si>
  <si>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</si>
  <si>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</si>
  <si>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</si>
  <si>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</si>
  <si>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</si>
  <si>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</si>
  <si>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</si>
  <si>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</si>
  <si>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</si>
  <si>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</si>
  <si>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</si>
  <si>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</si>
  <si>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</si>
  <si>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</si>
  <si>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</si>
  <si>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</si>
  <si>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</si>
  <si>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</si>
  <si>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</si>
  <si>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</si>
  <si>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</si>
  <si>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</si>
  <si>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</si>
  <si>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</si>
  <si>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</si>
  <si>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</si>
  <si>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</si>
  <si>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</si>
  <si>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M_STR-1.2.3.1.1-2022_1</t>
  </si>
  <si>
    <t>1.2.3.1.2</t>
  </si>
  <si>
    <t>M_SLV-1.2.3.1.2-2022_1</t>
  </si>
  <si>
    <t>1.2.3.1.3</t>
  </si>
  <si>
    <t>M_ISH-1.2.3.1.3-2022_1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</si>
  <si>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</si>
  <si>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</si>
  <si>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</si>
  <si>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</si>
  <si>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</si>
  <si>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</si>
  <si>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</si>
  <si>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</si>
  <si>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</si>
  <si>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</si>
  <si>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M_STR-1.4-2022_4</t>
  </si>
  <si>
    <t>1.4.2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</si>
  <si>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</si>
  <si>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</si>
  <si>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</si>
  <si>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</si>
  <si>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</si>
  <si>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</si>
  <si>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</si>
  <si>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</si>
  <si>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</si>
  <si>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</si>
  <si>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</si>
  <si>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</si>
  <si>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</si>
  <si>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</si>
  <si>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</si>
  <si>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</si>
  <si>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</si>
  <si>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</si>
  <si>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</si>
  <si>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</si>
  <si>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</si>
  <si>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</si>
  <si>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</si>
  <si>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</si>
  <si>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</si>
  <si>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</si>
  <si>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</si>
  <si>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</si>
  <si>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</si>
  <si>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</si>
  <si>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</si>
  <si>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</si>
  <si>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</si>
  <si>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</si>
  <si>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</si>
  <si>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</si>
  <si>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</si>
  <si>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</si>
  <si>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</si>
  <si>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</si>
  <si>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</si>
  <si>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</si>
  <si>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</si>
  <si>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</si>
  <si>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</si>
  <si>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</si>
  <si>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</si>
  <si>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</si>
  <si>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</si>
  <si>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</si>
  <si>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</si>
  <si>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</si>
  <si>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</si>
  <si>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</si>
  <si>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</si>
  <si>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</si>
  <si>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</si>
  <si>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</si>
  <si>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</si>
  <si>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</si>
  <si>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</si>
  <si>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</si>
  <si>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</si>
  <si>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</si>
  <si>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</si>
  <si>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</si>
  <si>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</si>
  <si>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</si>
  <si>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</si>
  <si>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</si>
  <si>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</si>
  <si>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</si>
  <si>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</si>
  <si>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</si>
  <si>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</si>
  <si>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</si>
  <si>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</si>
  <si>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</si>
  <si>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</si>
  <si>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</si>
  <si>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</si>
  <si>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</si>
  <si>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</si>
  <si>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</si>
  <si>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</si>
  <si>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</si>
  <si>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</si>
  <si>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</si>
  <si>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</si>
  <si>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</si>
  <si>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</si>
  <si>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</si>
  <si>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</si>
  <si>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</si>
  <si>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</si>
  <si>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</si>
  <si>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</si>
  <si>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</si>
  <si>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</si>
  <si>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</si>
  <si>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</si>
  <si>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</si>
  <si>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</si>
  <si>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</si>
  <si>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</si>
  <si>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</si>
  <si>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</si>
  <si>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</si>
  <si>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</si>
  <si>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</si>
  <si>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</si>
  <si>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</si>
  <si>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</si>
  <si>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</si>
  <si>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</si>
  <si>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</si>
  <si>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</si>
  <si>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</si>
  <si>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</si>
  <si>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</si>
  <si>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</si>
  <si>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</si>
  <si>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</si>
  <si>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</si>
  <si>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</si>
  <si>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</si>
  <si>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</si>
  <si>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</si>
  <si>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</si>
  <si>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</si>
  <si>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</si>
  <si>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</si>
  <si>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</si>
  <si>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</si>
  <si>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</si>
  <si>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</si>
  <si>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</si>
  <si>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</si>
  <si>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</si>
  <si>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</si>
  <si>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</si>
  <si>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</si>
  <si>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</si>
  <si>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</si>
  <si>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</si>
  <si>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</si>
  <si>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</si>
  <si>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</si>
  <si>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</si>
  <si>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</si>
  <si>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</si>
  <si>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</si>
  <si>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</si>
  <si>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</si>
  <si>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</si>
  <si>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</si>
  <si>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</si>
  <si>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</si>
  <si>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</si>
  <si>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</si>
  <si>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</si>
  <si>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</si>
  <si>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</si>
  <si>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</si>
  <si>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</si>
  <si>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</si>
  <si>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</si>
  <si>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</si>
  <si>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</si>
  <si>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</si>
  <si>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</si>
  <si>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</si>
  <si>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</si>
  <si>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</si>
  <si>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Выключатель вакуумный, шт.</t>
  </si>
  <si>
    <t>Приборы учета, шт.</t>
  </si>
  <si>
    <t>Приказом Минпрома РБ № 177-О от 31.10.2022 г.</t>
  </si>
  <si>
    <t>IV</t>
  </si>
  <si>
    <t>2023</t>
  </si>
  <si>
    <t>Установка приборов учета, класс напряжения 6 (10) кВ, всего, в том числе: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</si>
  <si>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</si>
  <si>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</si>
  <si>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</si>
  <si>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</si>
  <si>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</si>
  <si>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</si>
  <si>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</si>
  <si>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</si>
  <si>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</si>
  <si>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</si>
  <si>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</si>
  <si>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</si>
  <si>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</si>
  <si>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</si>
  <si>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</si>
  <si>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M_STR-1.4-2022-STR-1.4-2023_5</t>
  </si>
  <si>
    <t>M_STR-1.4-2022-STR-1.4-2023_6</t>
  </si>
  <si>
    <t>M_STR-1.4-2022-STR-1.4-2023_7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</si>
</sst>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/>
    <xf numFmtId="49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/>
    </xf>
    <xf numFmtId="2" fontId="6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 applyBorder="1" applyAlignment="1">
      <alignment horizontal="left"/>
    </xf>
    <xf numFmtId="2" fontId="6" fillId="2" borderId="5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2" fontId="6" fillId="0" borderId="6" xfId="11" applyNumberFormat="1" applyFont="1" applyFill="1" applyBorder="1" applyAlignment="1">
      <alignment horizontal="center" vertical="center" wrapText="1"/>
    </xf>
    <xf numFmtId="2" fontId="6" fillId="0" borderId="5" xfId="11" applyNumberFormat="1" applyFont="1" applyFill="1" applyBorder="1" applyAlignment="1">
      <alignment horizontal="center" vertical="center" wrapText="1"/>
    </xf>
    <xf numFmtId="2" fontId="9" fillId="3" borderId="5" xfId="1" applyNumberFormat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/>
    <xf numFmtId="49" fontId="6" fillId="0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14" fillId="4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2" fontId="6" fillId="5" borderId="5" xfId="1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6" xfId="11" applyFont="1" applyFill="1" applyBorder="1" applyAlignment="1">
      <alignment horizontal="left" vertical="center" wrapText="1"/>
    </xf>
    <xf numFmtId="0" fontId="9" fillId="0" borderId="7" xfId="4" applyFont="1" applyFill="1" applyBorder="1" applyAlignment="1">
      <alignment horizontal="left" vertical="top" wrapText="1"/>
    </xf>
    <xf numFmtId="0" fontId="9" fillId="0" borderId="7" xfId="11" applyFont="1" applyFill="1" applyBorder="1" applyAlignment="1">
      <alignment vertical="top" wrapText="1"/>
    </xf>
    <xf numFmtId="0" fontId="9" fillId="0" borderId="7" xfId="11" applyFont="1" applyFill="1" applyBorder="1" applyAlignment="1">
      <alignment horizontal="left" vertical="center" wrapText="1"/>
    </xf>
    <xf numFmtId="0" fontId="9" fillId="0" borderId="5" xfId="11" applyFont="1" applyFill="1" applyBorder="1" applyAlignment="1">
      <alignment horizontal="left" vertical="center" wrapText="1"/>
    </xf>
    <xf numFmtId="0" fontId="9" fillId="0" borderId="5" xfId="11" applyFont="1" applyFill="1" applyBorder="1" applyAlignment="1">
      <alignment vertical="center" wrapText="1"/>
    </xf>
    <xf numFmtId="0" fontId="20" fillId="0" borderId="5" xfId="9" applyFont="1" applyFill="1" applyBorder="1" applyAlignment="1">
      <alignment horizontal="center" vertical="center" wrapText="1"/>
    </xf>
    <xf numFmtId="0" fontId="20" fillId="0" borderId="5" xfId="6" applyFont="1" applyFill="1" applyBorder="1" applyAlignment="1">
      <alignment vertical="center" wrapText="1"/>
    </xf>
    <xf numFmtId="0" fontId="9" fillId="0" borderId="5" xfId="6" applyFont="1" applyFill="1" applyBorder="1" applyAlignment="1">
      <alignment vertical="center" wrapText="1"/>
    </xf>
    <xf numFmtId="0" fontId="9" fillId="0" borderId="5" xfId="4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7" applyNumberFormat="1" applyFont="1" applyFill="1" applyBorder="1" applyAlignment="1">
      <alignment horizontal="left" vertical="center" wrapText="1"/>
    </xf>
    <xf numFmtId="49" fontId="9" fillId="0" borderId="5" xfId="7" applyNumberFormat="1" applyFont="1" applyFill="1" applyBorder="1" applyAlignment="1">
      <alignment vertical="center" wrapText="1"/>
    </xf>
    <xf numFmtId="49" fontId="20" fillId="0" borderId="5" xfId="7" applyNumberFormat="1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88"/>
  <sheetViews>
    <sheetView tabSelected="1" topLeftCell="A64" zoomScale="85" zoomScaleNormal="85" zoomScalePageLayoutView="90" workbookViewId="0">
      <selection activeCell="O73" sqref="O73"/>
    </sheetView>
  </sheetViews>
  <sheetFormatPr defaultRowHeight="15" outlineLevelRow="1" x14ac:dyDescent="0.2"/>
  <cols>
    <col min="1" max="1" width="8" style="1" customWidth="1"/>
    <col min="2" max="2" width="45.42578125" style="12"/>
    <col min="3" max="3" width="15.85546875" style="12" customWidth="1"/>
    <col min="4" max="4" width="9.140625" style="12" customWidth="1"/>
    <col min="5" max="5" width="6.28515625" style="12" customWidth="1"/>
    <col min="6" max="6" width="9.140625" style="12" customWidth="1"/>
    <col min="7" max="9" width="6.28515625" style="12" customWidth="1"/>
    <col min="10" max="10" width="9.140625" style="12" customWidth="1"/>
    <col min="11" max="11" width="7.85546875" style="12" customWidth="1"/>
    <col min="12" max="12" width="7.5703125" style="12" customWidth="1"/>
    <col min="13" max="13" width="6.140625" style="12" customWidth="1"/>
    <col min="14" max="19" width="6.28515625" style="12" customWidth="1"/>
    <col min="20" max="20" width="6.140625" style="12" customWidth="1"/>
    <col min="21" max="26" width="6.28515625" style="12" customWidth="1"/>
    <col min="27" max="27" width="7.28515625" style="12" customWidth="1"/>
    <col min="28" max="34" width="6.28515625" style="12" customWidth="1"/>
    <col min="35" max="35" width="7.28515625" style="12" customWidth="1"/>
    <col min="36" max="39" width="6.28515625" style="12" customWidth="1"/>
    <col min="40" max="42" width="6.42578125" style="12" customWidth="1"/>
    <col min="43" max="43" width="8" style="12" customWidth="1"/>
    <col min="44" max="44" width="9" style="12" customWidth="1"/>
    <col min="45" max="45" width="6.42578125" style="12" customWidth="1"/>
    <col min="46" max="46" width="6.28515625" style="12" customWidth="1"/>
    <col min="47" max="47" width="7.42578125" style="12" customWidth="1"/>
    <col min="48" max="49" width="6.42578125" style="12" customWidth="1"/>
    <col min="50" max="50" width="6.28515625" style="12" customWidth="1"/>
    <col min="51" max="51" width="8.140625" style="12" customWidth="1"/>
    <col min="52" max="52" width="8.42578125" style="12" customWidth="1"/>
    <col min="53" max="53" width="6.28515625" style="12" customWidth="1"/>
    <col min="54" max="54" width="7.42578125" style="12" customWidth="1"/>
    <col min="55" max="57" width="6.28515625" style="12" customWidth="1"/>
    <col min="58" max="58" width="9.140625" style="12" customWidth="1"/>
    <col min="59" max="59" width="6.28515625" style="12" customWidth="1"/>
    <col min="60" max="60" width="7.5703125" style="12" customWidth="1"/>
    <col min="61" max="61" width="6.42578125" style="12" customWidth="1"/>
    <col min="62" max="62" width="7.5703125" style="12" customWidth="1"/>
    <col min="63" max="65" width="6.42578125" style="12" customWidth="1"/>
    <col min="66" max="66" width="6.28515625" style="12" customWidth="1"/>
    <col min="67" max="67" width="6.85546875" style="12" customWidth="1"/>
    <col min="68" max="68" width="9" style="12" customWidth="1"/>
    <col min="69" max="69" width="6.42578125" style="12" bestFit="1" customWidth="1"/>
    <col min="70" max="70" width="7.5703125" style="12" bestFit="1" customWidth="1"/>
    <col min="71" max="74" width="6.42578125" style="12" bestFit="1" customWidth="1"/>
    <col min="75" max="75" width="7" style="12" bestFit="1" customWidth="1"/>
    <col min="76" max="76" width="7.7109375" style="12" customWidth="1"/>
    <col min="77" max="82" width="6.28515625" style="12" bestFit="1" customWidth="1"/>
    <col min="83" max="83" width="6.7109375" style="12" bestFit="1" customWidth="1"/>
    <col min="84" max="84" width="7.5703125" style="12" customWidth="1"/>
    <col min="85" max="85" width="6.42578125" style="12" bestFit="1" customWidth="1"/>
    <col min="86" max="86" width="6.28515625" style="12" bestFit="1" customWidth="1"/>
    <col min="87" max="89" width="6.42578125" style="12" bestFit="1" customWidth="1"/>
    <col min="90" max="90" width="6.28515625" style="12" bestFit="1" customWidth="1"/>
    <col min="91" max="91" width="7.7109375" style="12" customWidth="1"/>
    <col min="92" max="92" width="7.7109375" style="12" bestFit="1" customWidth="1"/>
    <col min="93" max="93" width="24.5703125" style="12" customWidth="1"/>
    <col min="94" max="1025" width="6.42578125" style="1"/>
  </cols>
  <sheetData>
    <row r="1" spans="1:1024" s="2" customFormat="1" ht="11.25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15" t="s">
        <v>0</v>
      </c>
    </row>
    <row r="2" spans="1:1024" ht="24" customHeight="1" x14ac:dyDescent="0.2">
      <c r="A2" s="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16"/>
      <c r="CI2" s="7"/>
      <c r="CJ2" s="7"/>
      <c r="CK2" s="79" t="s">
        <v>1</v>
      </c>
      <c r="CL2" s="79"/>
      <c r="CM2" s="79"/>
      <c r="CN2" s="79"/>
      <c r="CO2" s="79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</row>
    <row r="4" spans="1:1024" x14ac:dyDescent="0.2">
      <c r="A4"/>
      <c r="B4" s="7"/>
      <c r="C4" s="7"/>
      <c r="D4" s="7"/>
      <c r="E4" s="7"/>
      <c r="F4" s="7"/>
      <c r="G4" s="7"/>
      <c r="H4" s="7"/>
      <c r="I4" s="7"/>
      <c r="J4" s="7"/>
      <c r="K4" s="7"/>
      <c r="L4" s="13" t="s">
        <v>3</v>
      </c>
      <c r="M4" s="81" t="s">
        <v>419</v>
      </c>
      <c r="N4" s="81"/>
      <c r="O4" s="82" t="s">
        <v>4</v>
      </c>
      <c r="P4" s="82"/>
      <c r="Q4" s="81" t="s">
        <v>163</v>
      </c>
      <c r="R4" s="81"/>
      <c r="S4" s="17"/>
      <c r="T4" s="6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customHeight="1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13" t="s">
        <v>6</v>
      </c>
      <c r="M6" s="83" t="s">
        <v>164</v>
      </c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</row>
    <row r="7" spans="1:1024" s="2" customFormat="1" ht="10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84" t="s">
        <v>7</v>
      </c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22"/>
      <c r="AE7" s="5"/>
      <c r="AF7" s="5"/>
      <c r="AG7" s="5"/>
      <c r="AH7" s="5"/>
      <c r="AI7" s="5"/>
      <c r="AJ7" s="5"/>
      <c r="AK7" s="5"/>
      <c r="AL7" s="5"/>
      <c r="AM7" s="5"/>
      <c r="AN7" s="22"/>
      <c r="AO7" s="22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pans="1:1024" ht="11.2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3" t="s">
        <v>8</v>
      </c>
      <c r="Q9" s="81" t="s">
        <v>420</v>
      </c>
      <c r="R9" s="81"/>
      <c r="S9" s="17"/>
      <c r="T9" s="6" t="s">
        <v>9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</row>
    <row r="10" spans="1:1024" ht="11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3" t="s">
        <v>10</v>
      </c>
      <c r="P11" s="41" t="s">
        <v>418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9"/>
      <c r="AG11" s="20"/>
      <c r="AH11" s="20"/>
      <c r="AI11" s="20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</row>
    <row r="12" spans="1:1024" s="2" customFormat="1" ht="12.7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4" t="s">
        <v>11</v>
      </c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22"/>
      <c r="AG12" s="22"/>
      <c r="AH12" s="22"/>
      <c r="AI12" s="22"/>
      <c r="AJ12" s="22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</row>
    <row r="13" spans="1:1024" s="4" customFormat="1" ht="9" customHeight="1" x14ac:dyDescent="0.2">
      <c r="A13" s="8"/>
      <c r="B13" s="8"/>
      <c r="C13" s="8"/>
      <c r="D13" s="8"/>
      <c r="E13" s="8"/>
      <c r="F13" s="8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24" s="2" customFormat="1" ht="15" customHeight="1" x14ac:dyDescent="0.2">
      <c r="A14" s="85" t="s">
        <v>12</v>
      </c>
      <c r="B14" s="85" t="s">
        <v>13</v>
      </c>
      <c r="C14" s="85" t="s">
        <v>14</v>
      </c>
      <c r="D14" s="85" t="s">
        <v>15</v>
      </c>
      <c r="E14" s="86" t="s">
        <v>16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7" t="s">
        <v>162</v>
      </c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8" t="s">
        <v>17</v>
      </c>
      <c r="CH14" s="88"/>
      <c r="CI14" s="88"/>
      <c r="CJ14" s="88"/>
      <c r="CK14" s="88"/>
      <c r="CL14" s="88"/>
      <c r="CM14" s="88"/>
      <c r="CN14" s="88"/>
      <c r="CO14" s="85" t="s">
        <v>18</v>
      </c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</row>
    <row r="15" spans="1:1024" ht="15" customHeight="1" x14ac:dyDescent="0.2">
      <c r="A15" s="85"/>
      <c r="B15" s="85"/>
      <c r="C15" s="85"/>
      <c r="D15" s="85"/>
      <c r="E15" s="88" t="s">
        <v>19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 t="s">
        <v>20</v>
      </c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5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5"/>
      <c r="B16" s="85"/>
      <c r="C16" s="85"/>
      <c r="D16" s="85"/>
      <c r="E16" s="88" t="s">
        <v>21</v>
      </c>
      <c r="F16" s="88"/>
      <c r="G16" s="88"/>
      <c r="H16" s="88"/>
      <c r="I16" s="88"/>
      <c r="J16" s="88"/>
      <c r="K16" s="88"/>
      <c r="L16" s="88"/>
      <c r="M16" s="88" t="s">
        <v>22</v>
      </c>
      <c r="N16" s="88"/>
      <c r="O16" s="88"/>
      <c r="P16" s="88"/>
      <c r="Q16" s="88"/>
      <c r="R16" s="88"/>
      <c r="S16" s="88"/>
      <c r="T16" s="88"/>
      <c r="U16" s="88" t="s">
        <v>23</v>
      </c>
      <c r="V16" s="88"/>
      <c r="W16" s="88"/>
      <c r="X16" s="88"/>
      <c r="Y16" s="88"/>
      <c r="Z16" s="88"/>
      <c r="AA16" s="88"/>
      <c r="AB16" s="88"/>
      <c r="AC16" s="88" t="s">
        <v>24</v>
      </c>
      <c r="AD16" s="88"/>
      <c r="AE16" s="88"/>
      <c r="AF16" s="88"/>
      <c r="AG16" s="88"/>
      <c r="AH16" s="88"/>
      <c r="AI16" s="88"/>
      <c r="AJ16" s="88"/>
      <c r="AK16" s="88" t="s">
        <v>25</v>
      </c>
      <c r="AL16" s="88"/>
      <c r="AM16" s="88"/>
      <c r="AN16" s="88"/>
      <c r="AO16" s="88"/>
      <c r="AP16" s="88"/>
      <c r="AQ16" s="88"/>
      <c r="AR16" s="88"/>
      <c r="AS16" s="88" t="s">
        <v>21</v>
      </c>
      <c r="AT16" s="88"/>
      <c r="AU16" s="88"/>
      <c r="AV16" s="88"/>
      <c r="AW16" s="88"/>
      <c r="AX16" s="88"/>
      <c r="AY16" s="88"/>
      <c r="AZ16" s="88"/>
      <c r="BA16" s="88" t="s">
        <v>22</v>
      </c>
      <c r="BB16" s="88"/>
      <c r="BC16" s="88"/>
      <c r="BD16" s="88"/>
      <c r="BE16" s="88"/>
      <c r="BF16" s="88"/>
      <c r="BG16" s="88"/>
      <c r="BH16" s="88"/>
      <c r="BI16" s="88" t="s">
        <v>23</v>
      </c>
      <c r="BJ16" s="88"/>
      <c r="BK16" s="88"/>
      <c r="BL16" s="88"/>
      <c r="BM16" s="88"/>
      <c r="BN16" s="88"/>
      <c r="BO16" s="88"/>
      <c r="BP16" s="88"/>
      <c r="BQ16" s="88" t="s">
        <v>24</v>
      </c>
      <c r="BR16" s="88"/>
      <c r="BS16" s="88"/>
      <c r="BT16" s="88"/>
      <c r="BU16" s="88"/>
      <c r="BV16" s="88"/>
      <c r="BW16" s="88"/>
      <c r="BX16" s="88"/>
      <c r="BY16" s="88" t="s">
        <v>25</v>
      </c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5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4.5" x14ac:dyDescent="0.2">
      <c r="A17" s="85"/>
      <c r="B17" s="85"/>
      <c r="C17" s="85"/>
      <c r="D17" s="85"/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416</v>
      </c>
      <c r="L17" s="10" t="s">
        <v>417</v>
      </c>
      <c r="M17" s="9" t="s">
        <v>26</v>
      </c>
      <c r="N17" s="9" t="s">
        <v>27</v>
      </c>
      <c r="O17" s="9" t="s">
        <v>28</v>
      </c>
      <c r="P17" s="9" t="s">
        <v>29</v>
      </c>
      <c r="Q17" s="9" t="s">
        <v>30</v>
      </c>
      <c r="R17" s="9" t="s">
        <v>31</v>
      </c>
      <c r="S17" s="9" t="s">
        <v>416</v>
      </c>
      <c r="T17" s="10" t="s">
        <v>417</v>
      </c>
      <c r="U17" s="9" t="s">
        <v>26</v>
      </c>
      <c r="V17" s="9" t="s">
        <v>27</v>
      </c>
      <c r="W17" s="9" t="s">
        <v>28</v>
      </c>
      <c r="X17" s="9" t="s">
        <v>29</v>
      </c>
      <c r="Y17" s="9" t="s">
        <v>30</v>
      </c>
      <c r="Z17" s="9" t="s">
        <v>31</v>
      </c>
      <c r="AA17" s="9" t="s">
        <v>416</v>
      </c>
      <c r="AB17" s="10" t="s">
        <v>417</v>
      </c>
      <c r="AC17" s="9" t="s">
        <v>26</v>
      </c>
      <c r="AD17" s="9" t="s">
        <v>27</v>
      </c>
      <c r="AE17" s="9" t="s">
        <v>28</v>
      </c>
      <c r="AF17" s="9" t="s">
        <v>29</v>
      </c>
      <c r="AG17" s="9" t="s">
        <v>30</v>
      </c>
      <c r="AH17" s="9" t="s">
        <v>31</v>
      </c>
      <c r="AI17" s="9" t="s">
        <v>416</v>
      </c>
      <c r="AJ17" s="10" t="s">
        <v>417</v>
      </c>
      <c r="AK17" s="9" t="s">
        <v>26</v>
      </c>
      <c r="AL17" s="9" t="s">
        <v>27</v>
      </c>
      <c r="AM17" s="9" t="s">
        <v>28</v>
      </c>
      <c r="AN17" s="9" t="s">
        <v>29</v>
      </c>
      <c r="AO17" s="9" t="s">
        <v>30</v>
      </c>
      <c r="AP17" s="9" t="s">
        <v>31</v>
      </c>
      <c r="AQ17" s="9" t="s">
        <v>416</v>
      </c>
      <c r="AR17" s="10" t="s">
        <v>417</v>
      </c>
      <c r="AS17" s="9" t="s">
        <v>26</v>
      </c>
      <c r="AT17" s="9" t="s">
        <v>27</v>
      </c>
      <c r="AU17" s="9" t="s">
        <v>28</v>
      </c>
      <c r="AV17" s="9" t="s">
        <v>29</v>
      </c>
      <c r="AW17" s="9" t="s">
        <v>30</v>
      </c>
      <c r="AX17" s="9" t="s">
        <v>31</v>
      </c>
      <c r="AY17" s="9" t="s">
        <v>416</v>
      </c>
      <c r="AZ17" s="10" t="s">
        <v>417</v>
      </c>
      <c r="BA17" s="9" t="s">
        <v>26</v>
      </c>
      <c r="BB17" s="9" t="s">
        <v>27</v>
      </c>
      <c r="BC17" s="9" t="s">
        <v>28</v>
      </c>
      <c r="BD17" s="9" t="s">
        <v>29</v>
      </c>
      <c r="BE17" s="9" t="s">
        <v>30</v>
      </c>
      <c r="BF17" s="9" t="s">
        <v>31</v>
      </c>
      <c r="BG17" s="9" t="s">
        <v>416</v>
      </c>
      <c r="BH17" s="10" t="s">
        <v>417</v>
      </c>
      <c r="BI17" s="9" t="s">
        <v>26</v>
      </c>
      <c r="BJ17" s="9" t="s">
        <v>27</v>
      </c>
      <c r="BK17" s="9" t="s">
        <v>28</v>
      </c>
      <c r="BL17" s="9" t="s">
        <v>29</v>
      </c>
      <c r="BM17" s="9" t="s">
        <v>30</v>
      </c>
      <c r="BN17" s="9" t="s">
        <v>31</v>
      </c>
      <c r="BO17" s="9" t="s">
        <v>416</v>
      </c>
      <c r="BP17" s="10" t="s">
        <v>417</v>
      </c>
      <c r="BQ17" s="9" t="s">
        <v>26</v>
      </c>
      <c r="BR17" s="9" t="s">
        <v>27</v>
      </c>
      <c r="BS17" s="9" t="s">
        <v>28</v>
      </c>
      <c r="BT17" s="9" t="s">
        <v>29</v>
      </c>
      <c r="BU17" s="9" t="s">
        <v>30</v>
      </c>
      <c r="BV17" s="9" t="s">
        <v>31</v>
      </c>
      <c r="BW17" s="9" t="s">
        <v>416</v>
      </c>
      <c r="BX17" s="10" t="s">
        <v>417</v>
      </c>
      <c r="BY17" s="9" t="s">
        <v>26</v>
      </c>
      <c r="BZ17" s="9" t="s">
        <v>27</v>
      </c>
      <c r="CA17" s="9" t="s">
        <v>28</v>
      </c>
      <c r="CB17" s="9" t="s">
        <v>29</v>
      </c>
      <c r="CC17" s="9" t="s">
        <v>30</v>
      </c>
      <c r="CD17" s="9" t="s">
        <v>31</v>
      </c>
      <c r="CE17" s="9" t="s">
        <v>416</v>
      </c>
      <c r="CF17" s="10" t="s">
        <v>417</v>
      </c>
      <c r="CG17" s="9" t="s">
        <v>26</v>
      </c>
      <c r="CH17" s="9" t="s">
        <v>27</v>
      </c>
      <c r="CI17" s="9" t="s">
        <v>28</v>
      </c>
      <c r="CJ17" s="9" t="s">
        <v>29</v>
      </c>
      <c r="CK17" s="9" t="s">
        <v>30</v>
      </c>
      <c r="CL17" s="9" t="s">
        <v>31</v>
      </c>
      <c r="CM17" s="9" t="s">
        <v>416</v>
      </c>
      <c r="CN17" s="10" t="s">
        <v>417</v>
      </c>
      <c r="CO17" s="85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32</v>
      </c>
      <c r="F18" s="11" t="s">
        <v>33</v>
      </c>
      <c r="G18" s="11" t="s">
        <v>34</v>
      </c>
      <c r="H18" s="11" t="s">
        <v>35</v>
      </c>
      <c r="I18" s="11" t="s">
        <v>36</v>
      </c>
      <c r="J18" s="11" t="s">
        <v>37</v>
      </c>
      <c r="K18" s="11"/>
      <c r="L18" s="11" t="s">
        <v>38</v>
      </c>
      <c r="M18" s="11" t="s">
        <v>39</v>
      </c>
      <c r="N18" s="11" t="s">
        <v>40</v>
      </c>
      <c r="O18" s="11" t="s">
        <v>41</v>
      </c>
      <c r="P18" s="11" t="s">
        <v>42</v>
      </c>
      <c r="Q18" s="11" t="s">
        <v>43</v>
      </c>
      <c r="R18" s="11" t="s">
        <v>44</v>
      </c>
      <c r="S18" s="11"/>
      <c r="T18" s="11" t="s">
        <v>45</v>
      </c>
      <c r="U18" s="11" t="s">
        <v>46</v>
      </c>
      <c r="V18" s="11" t="s">
        <v>47</v>
      </c>
      <c r="W18" s="11" t="s">
        <v>48</v>
      </c>
      <c r="X18" s="11" t="s">
        <v>49</v>
      </c>
      <c r="Y18" s="11" t="s">
        <v>50</v>
      </c>
      <c r="Z18" s="11" t="s">
        <v>51</v>
      </c>
      <c r="AA18" s="11"/>
      <c r="AB18" s="11" t="s">
        <v>52</v>
      </c>
      <c r="AC18" s="11" t="s">
        <v>53</v>
      </c>
      <c r="AD18" s="11" t="s">
        <v>54</v>
      </c>
      <c r="AE18" s="11" t="s">
        <v>55</v>
      </c>
      <c r="AF18" s="11" t="s">
        <v>56</v>
      </c>
      <c r="AG18" s="11" t="s">
        <v>57</v>
      </c>
      <c r="AH18" s="11" t="s">
        <v>58</v>
      </c>
      <c r="AI18" s="11"/>
      <c r="AJ18" s="11" t="s">
        <v>59</v>
      </c>
      <c r="AK18" s="11" t="s">
        <v>60</v>
      </c>
      <c r="AL18" s="11" t="s">
        <v>61</v>
      </c>
      <c r="AM18" s="11" t="s">
        <v>62</v>
      </c>
      <c r="AN18" s="11" t="s">
        <v>63</v>
      </c>
      <c r="AO18" s="11" t="s">
        <v>64</v>
      </c>
      <c r="AP18" s="11" t="s">
        <v>65</v>
      </c>
      <c r="AQ18" s="11"/>
      <c r="AR18" s="11" t="s">
        <v>66</v>
      </c>
      <c r="AS18" s="11" t="s">
        <v>67</v>
      </c>
      <c r="AT18" s="11" t="s">
        <v>68</v>
      </c>
      <c r="AU18" s="11" t="s">
        <v>69</v>
      </c>
      <c r="AV18" s="11" t="s">
        <v>70</v>
      </c>
      <c r="AW18" s="11" t="s">
        <v>71</v>
      </c>
      <c r="AX18" s="11" t="s">
        <v>72</v>
      </c>
      <c r="AY18" s="11"/>
      <c r="AZ18" s="11" t="s">
        <v>73</v>
      </c>
      <c r="BA18" s="11" t="s">
        <v>74</v>
      </c>
      <c r="BB18" s="11" t="s">
        <v>75</v>
      </c>
      <c r="BC18" s="11" t="s">
        <v>76</v>
      </c>
      <c r="BD18" s="11" t="s">
        <v>77</v>
      </c>
      <c r="BE18" s="11" t="s">
        <v>78</v>
      </c>
      <c r="BF18" s="11" t="s">
        <v>79</v>
      </c>
      <c r="BG18" s="11"/>
      <c r="BH18" s="11" t="s">
        <v>80</v>
      </c>
      <c r="BI18" s="11" t="s">
        <v>81</v>
      </c>
      <c r="BJ18" s="11" t="s">
        <v>82</v>
      </c>
      <c r="BK18" s="11" t="s">
        <v>83</v>
      </c>
      <c r="BL18" s="11" t="s">
        <v>84</v>
      </c>
      <c r="BM18" s="11" t="s">
        <v>85</v>
      </c>
      <c r="BN18" s="11" t="s">
        <v>86</v>
      </c>
      <c r="BO18" s="11"/>
      <c r="BP18" s="11" t="s">
        <v>87</v>
      </c>
      <c r="BQ18" s="11" t="s">
        <v>88</v>
      </c>
      <c r="BR18" s="11" t="s">
        <v>89</v>
      </c>
      <c r="BS18" s="11" t="s">
        <v>90</v>
      </c>
      <c r="BT18" s="11" t="s">
        <v>91</v>
      </c>
      <c r="BU18" s="11" t="s">
        <v>92</v>
      </c>
      <c r="BV18" s="11" t="s">
        <v>93</v>
      </c>
      <c r="BW18" s="11"/>
      <c r="BX18" s="11" t="s">
        <v>94</v>
      </c>
      <c r="BY18" s="11" t="s">
        <v>95</v>
      </c>
      <c r="BZ18" s="11" t="s">
        <v>96</v>
      </c>
      <c r="CA18" s="11" t="s">
        <v>97</v>
      </c>
      <c r="CB18" s="11" t="s">
        <v>98</v>
      </c>
      <c r="CC18" s="11" t="s">
        <v>99</v>
      </c>
      <c r="CD18" s="11" t="s">
        <v>100</v>
      </c>
      <c r="CE18" s="11"/>
      <c r="CF18" s="11" t="s">
        <v>101</v>
      </c>
      <c r="CG18" s="11" t="s">
        <v>102</v>
      </c>
      <c r="CH18" s="11" t="s">
        <v>103</v>
      </c>
      <c r="CI18" s="11" t="s">
        <v>104</v>
      </c>
      <c r="CJ18" s="11" t="s">
        <v>105</v>
      </c>
      <c r="CK18" s="11" t="s">
        <v>106</v>
      </c>
      <c r="CL18" s="11" t="s">
        <v>107</v>
      </c>
      <c r="CM18" s="11"/>
      <c r="CN18" s="11" t="s">
        <v>108</v>
      </c>
      <c r="CO18" s="11">
        <v>8</v>
      </c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30" customFormat="1" ht="51" x14ac:dyDescent="0.2">
      <c r="A19" s="46" t="s">
        <v>109</v>
      </c>
      <c r="B19" s="43" t="s">
        <v>110</v>
      </c>
      <c r="C19" s="43" t="s">
        <v>111</v>
      </c>
      <c r="D19" s="47" t="s">
        <v>112</v>
      </c>
      <c r="E19" s="44">
        <f>SUM(M19,U19,AC19,AK19)</f>
        <v>19.122499999999999</v>
      </c>
      <c r="F19" s="44">
        <f t="shared" ref="F19:L19" si="0">SUM(N19,V19,AD19,AL19)</f>
        <v>0</v>
      </c>
      <c r="G19" s="44">
        <f t="shared" si="0"/>
        <v>2.9180000000000001</v>
      </c>
      <c r="H19" s="44">
        <f t="shared" si="0"/>
        <v>0</v>
      </c>
      <c r="I19" s="44">
        <f t="shared" si="0"/>
        <v>43.975000000000009</v>
      </c>
      <c r="J19" s="44">
        <f t="shared" si="0"/>
        <v>0</v>
      </c>
      <c r="K19" s="44">
        <f t="shared" si="0"/>
        <v>56</v>
      </c>
      <c r="L19" s="44">
        <f t="shared" si="0"/>
        <v>2854</v>
      </c>
      <c r="M19" s="43">
        <v>0</v>
      </c>
      <c r="N19" s="44">
        <v>0</v>
      </c>
      <c r="O19" s="43">
        <v>0</v>
      </c>
      <c r="P19" s="44">
        <v>0</v>
      </c>
      <c r="Q19" s="43">
        <v>0</v>
      </c>
      <c r="R19" s="44">
        <v>0</v>
      </c>
      <c r="S19" s="43">
        <v>0</v>
      </c>
      <c r="T19" s="44">
        <v>0</v>
      </c>
      <c r="U19" s="43">
        <v>0</v>
      </c>
      <c r="V19" s="44">
        <v>0</v>
      </c>
      <c r="W19" s="43">
        <v>0</v>
      </c>
      <c r="X19" s="44">
        <v>0</v>
      </c>
      <c r="Y19" s="43">
        <v>0</v>
      </c>
      <c r="Z19" s="44">
        <v>0</v>
      </c>
      <c r="AA19" s="43">
        <v>0</v>
      </c>
      <c r="AB19" s="44">
        <v>0</v>
      </c>
      <c r="AC19" s="43">
        <v>0</v>
      </c>
      <c r="AD19" s="44">
        <v>0</v>
      </c>
      <c r="AE19" s="43">
        <v>0</v>
      </c>
      <c r="AF19" s="44">
        <v>0</v>
      </c>
      <c r="AG19" s="43">
        <v>0</v>
      </c>
      <c r="AH19" s="44">
        <v>0</v>
      </c>
      <c r="AI19" s="43">
        <v>0</v>
      </c>
      <c r="AJ19" s="44">
        <v>0</v>
      </c>
      <c r="AK19" s="43">
        <f t="shared" ref="AK19:AL19" si="1">SUM(AK20:AK25)</f>
        <v>19.122499999999999</v>
      </c>
      <c r="AL19" s="44">
        <f t="shared" si="1"/>
        <v>0</v>
      </c>
      <c r="AM19" s="44">
        <f t="shared" ref="AM19" si="2">SUM(AM20:AM25)</f>
        <v>2.9180000000000001</v>
      </c>
      <c r="AN19" s="44">
        <f t="shared" ref="AN19" si="3">SUM(AN20:AN25)</f>
        <v>0</v>
      </c>
      <c r="AO19" s="43">
        <f t="shared" ref="AO19:AR19" si="4">SUM(AO20:AO25)</f>
        <v>43.975000000000009</v>
      </c>
      <c r="AP19" s="44">
        <f t="shared" si="4"/>
        <v>0</v>
      </c>
      <c r="AQ19" s="43">
        <f t="shared" si="4"/>
        <v>56</v>
      </c>
      <c r="AR19" s="43">
        <f t="shared" si="4"/>
        <v>2854</v>
      </c>
      <c r="AS19" s="44">
        <f>SUM(BA19,BI19,BQ19,BY19)</f>
        <v>18.454999999999998</v>
      </c>
      <c r="AT19" s="44">
        <f t="shared" ref="AT19:AT85" si="5">SUM(BB19,BJ19,BR19,BZ19)</f>
        <v>0</v>
      </c>
      <c r="AU19" s="44">
        <f t="shared" ref="AU19:AU85" si="6">SUM(BC19,BK19,BS19,CA19)</f>
        <v>0.04</v>
      </c>
      <c r="AV19" s="44">
        <f t="shared" ref="AV19:AV85" si="7">SUM(BD19,BL19,BT19,CB19)</f>
        <v>0</v>
      </c>
      <c r="AW19" s="44">
        <f t="shared" ref="AW19:AW85" si="8">SUM(BE19,BM19,BU19,CC19)</f>
        <v>10.125</v>
      </c>
      <c r="AX19" s="44">
        <f t="shared" ref="AX19:AX85" si="9">SUM(BF19,BN19,BV19,CD19)</f>
        <v>0</v>
      </c>
      <c r="AY19" s="44">
        <f t="shared" ref="AY19:AY85" si="10">SUM(BG19,BO19,BW19,CE19)</f>
        <v>12</v>
      </c>
      <c r="AZ19" s="44">
        <f t="shared" ref="AZ19:AZ85" si="11">SUM(BH19,BP19,BX19,CF19)</f>
        <v>4381</v>
      </c>
      <c r="BA19" s="43">
        <f t="shared" ref="BA19" si="12">SUM(BA20:BA25)</f>
        <v>0.45999999999999996</v>
      </c>
      <c r="BB19" s="44">
        <f t="shared" ref="BB19" si="13">SUM(BB20:BB25)</f>
        <v>0</v>
      </c>
      <c r="BC19" s="43">
        <v>0</v>
      </c>
      <c r="BD19" s="44">
        <v>0</v>
      </c>
      <c r="BE19" s="43">
        <v>0</v>
      </c>
      <c r="BF19" s="44">
        <v>0</v>
      </c>
      <c r="BG19" s="43">
        <f t="shared" ref="BG19:BI19" si="14">SUM(BG20:BG25)</f>
        <v>0</v>
      </c>
      <c r="BH19" s="43">
        <f t="shared" si="14"/>
        <v>199</v>
      </c>
      <c r="BI19" s="43">
        <f t="shared" si="14"/>
        <v>3.9299999999999997</v>
      </c>
      <c r="BJ19" s="44">
        <v>0</v>
      </c>
      <c r="BK19" s="43">
        <v>0</v>
      </c>
      <c r="BL19" s="43">
        <v>0</v>
      </c>
      <c r="BM19" s="43">
        <f t="shared" ref="BM19" si="15">SUM(BM20:BM25)</f>
        <v>0.92</v>
      </c>
      <c r="BN19" s="44">
        <v>0</v>
      </c>
      <c r="BO19" s="43">
        <f t="shared" ref="BO19:BQ19" si="16">SUM(BO20:BO25)</f>
        <v>0</v>
      </c>
      <c r="BP19" s="43">
        <f t="shared" si="16"/>
        <v>417</v>
      </c>
      <c r="BQ19" s="43">
        <f t="shared" si="16"/>
        <v>0.6</v>
      </c>
      <c r="BR19" s="44">
        <v>0</v>
      </c>
      <c r="BS19" s="43">
        <f t="shared" ref="BS19:BU19" si="17">SUM(BS20:BS25)</f>
        <v>0.04</v>
      </c>
      <c r="BT19" s="44">
        <f t="shared" si="17"/>
        <v>0</v>
      </c>
      <c r="BU19" s="43">
        <f t="shared" si="17"/>
        <v>0.91600000000000004</v>
      </c>
      <c r="BV19" s="44">
        <v>0</v>
      </c>
      <c r="BW19" s="43">
        <f t="shared" ref="BW19:BY19" si="18">SUM(BW20:BW25)</f>
        <v>3</v>
      </c>
      <c r="BX19" s="43">
        <f t="shared" si="18"/>
        <v>900</v>
      </c>
      <c r="BY19" s="43">
        <f t="shared" si="18"/>
        <v>13.465</v>
      </c>
      <c r="BZ19" s="44">
        <v>0</v>
      </c>
      <c r="CA19" s="43">
        <v>0</v>
      </c>
      <c r="CB19" s="44">
        <v>0</v>
      </c>
      <c r="CC19" s="43">
        <f t="shared" ref="CC19:CF19" si="19">SUM(CC20:CC25)</f>
        <v>8.2889999999999997</v>
      </c>
      <c r="CD19" s="44">
        <f t="shared" si="19"/>
        <v>0</v>
      </c>
      <c r="CE19" s="43">
        <f t="shared" si="19"/>
        <v>9</v>
      </c>
      <c r="CF19" s="43">
        <f t="shared" si="19"/>
        <v>2865</v>
      </c>
      <c r="CG19" s="43">
        <v>0</v>
      </c>
      <c r="CH19" s="43">
        <v>0</v>
      </c>
      <c r="CI19" s="44">
        <v>0</v>
      </c>
      <c r="CJ19" s="43">
        <v>0</v>
      </c>
      <c r="CK19" s="43">
        <v>0</v>
      </c>
      <c r="CL19" s="43">
        <v>0</v>
      </c>
      <c r="CM19" s="43">
        <v>0</v>
      </c>
      <c r="CN19" s="44">
        <v>0</v>
      </c>
      <c r="CO19" s="43" t="s">
        <v>131</v>
      </c>
    </row>
    <row r="20" spans="1:1025" s="30" customFormat="1" ht="51" x14ac:dyDescent="0.25">
      <c r="A20" s="46" t="s">
        <v>113</v>
      </c>
      <c r="B20" s="43" t="s">
        <v>114</v>
      </c>
      <c r="C20" s="43" t="s">
        <v>111</v>
      </c>
      <c r="D20" s="47" t="s">
        <v>112</v>
      </c>
      <c r="E20" s="44">
        <f t="shared" ref="E20:E86" si="20">SUM(M20,U20,AC20,AK20)</f>
        <v>10.8225</v>
      </c>
      <c r="F20" s="44">
        <f t="shared" ref="F20:F86" si="21">SUM(N20,V20,AD20,AL20)</f>
        <v>0</v>
      </c>
      <c r="G20" s="44">
        <f t="shared" ref="G20:G86" si="22">SUM(O20,W20,AE20,AM20)</f>
        <v>0</v>
      </c>
      <c r="H20" s="43">
        <f t="shared" ref="H20:H86" si="23">SUM(P20,X20,AF20,AN20)</f>
        <v>0</v>
      </c>
      <c r="I20" s="43">
        <f t="shared" ref="I20:I86" si="24">SUM(Q20,Y20,AG20,AO20)</f>
        <v>37.742000000000004</v>
      </c>
      <c r="J20" s="44">
        <f t="shared" ref="J20:J86" si="25">SUM(R20,Z20,AH20,AP20)</f>
        <v>0</v>
      </c>
      <c r="K20" s="44">
        <f t="shared" ref="K20:K86" si="26">SUM(S20,AA20,AI20,AQ20)</f>
        <v>0</v>
      </c>
      <c r="L20" s="44">
        <f t="shared" ref="L20:L86" si="27">SUM(T20,AB20,AJ20,AR20)</f>
        <v>161</v>
      </c>
      <c r="M20" s="43">
        <v>0</v>
      </c>
      <c r="N20" s="44">
        <v>0</v>
      </c>
      <c r="O20" s="43">
        <v>0</v>
      </c>
      <c r="P20" s="44">
        <v>0</v>
      </c>
      <c r="Q20" s="43">
        <v>0</v>
      </c>
      <c r="R20" s="44">
        <v>0</v>
      </c>
      <c r="S20" s="43">
        <v>0</v>
      </c>
      <c r="T20" s="44">
        <v>0</v>
      </c>
      <c r="U20" s="43">
        <v>0</v>
      </c>
      <c r="V20" s="44">
        <v>0</v>
      </c>
      <c r="W20" s="43">
        <v>0</v>
      </c>
      <c r="X20" s="44">
        <v>0</v>
      </c>
      <c r="Y20" s="43">
        <v>0</v>
      </c>
      <c r="Z20" s="44">
        <v>0</v>
      </c>
      <c r="AA20" s="43">
        <v>0</v>
      </c>
      <c r="AB20" s="44">
        <v>0</v>
      </c>
      <c r="AC20" s="43">
        <v>0</v>
      </c>
      <c r="AD20" s="44">
        <v>0</v>
      </c>
      <c r="AE20" s="43">
        <v>0</v>
      </c>
      <c r="AF20" s="44">
        <v>0</v>
      </c>
      <c r="AG20" s="43">
        <v>0</v>
      </c>
      <c r="AH20" s="44">
        <v>0</v>
      </c>
      <c r="AI20" s="43">
        <v>0</v>
      </c>
      <c r="AJ20" s="44">
        <v>0</v>
      </c>
      <c r="AK20" s="43">
        <f t="shared" ref="AK20:AL20" si="28">AK26</f>
        <v>10.8225</v>
      </c>
      <c r="AL20" s="44">
        <f t="shared" si="28"/>
        <v>0</v>
      </c>
      <c r="AM20" s="44">
        <f t="shared" ref="AM20" si="29">AM26</f>
        <v>0</v>
      </c>
      <c r="AN20" s="44">
        <f t="shared" ref="AN20" si="30">AN26</f>
        <v>0</v>
      </c>
      <c r="AO20" s="43">
        <f t="shared" ref="AO20:AR20" si="31">AO26</f>
        <v>37.742000000000004</v>
      </c>
      <c r="AP20" s="44">
        <f t="shared" si="31"/>
        <v>0</v>
      </c>
      <c r="AQ20" s="43">
        <f t="shared" si="31"/>
        <v>0</v>
      </c>
      <c r="AR20" s="43">
        <f t="shared" si="31"/>
        <v>161</v>
      </c>
      <c r="AS20" s="44">
        <f t="shared" ref="AS20:AS86" si="32">SUM(BA20,BI20,BQ20,BY20)</f>
        <v>10.154999999999999</v>
      </c>
      <c r="AT20" s="44">
        <f t="shared" si="5"/>
        <v>0</v>
      </c>
      <c r="AU20" s="44">
        <f t="shared" si="6"/>
        <v>0</v>
      </c>
      <c r="AV20" s="43">
        <f t="shared" si="7"/>
        <v>0</v>
      </c>
      <c r="AW20" s="43">
        <f t="shared" si="8"/>
        <v>2.9119999999999999</v>
      </c>
      <c r="AX20" s="44">
        <f t="shared" si="9"/>
        <v>0</v>
      </c>
      <c r="AY20" s="44">
        <f t="shared" si="10"/>
        <v>0</v>
      </c>
      <c r="AZ20" s="44">
        <f t="shared" si="11"/>
        <v>1495</v>
      </c>
      <c r="BA20" s="43">
        <f t="shared" ref="BA20" si="33">BA26</f>
        <v>0</v>
      </c>
      <c r="BB20" s="44">
        <f t="shared" ref="BB20" si="34">BB26</f>
        <v>0</v>
      </c>
      <c r="BC20" s="43">
        <v>0</v>
      </c>
      <c r="BD20" s="44">
        <v>0</v>
      </c>
      <c r="BE20" s="43">
        <v>0</v>
      </c>
      <c r="BF20" s="44">
        <v>0</v>
      </c>
      <c r="BG20" s="43">
        <f t="shared" ref="BG20:BI20" si="35">BG26</f>
        <v>0</v>
      </c>
      <c r="BH20" s="43">
        <f t="shared" si="35"/>
        <v>0</v>
      </c>
      <c r="BI20" s="43">
        <f t="shared" si="35"/>
        <v>0</v>
      </c>
      <c r="BJ20" s="44">
        <v>0</v>
      </c>
      <c r="BK20" s="43">
        <v>0</v>
      </c>
      <c r="BL20" s="43">
        <v>0</v>
      </c>
      <c r="BM20" s="43">
        <f t="shared" ref="BM20" si="36">BM26</f>
        <v>0</v>
      </c>
      <c r="BN20" s="44">
        <v>0</v>
      </c>
      <c r="BO20" s="43">
        <f t="shared" ref="BO20:BQ20" si="37">BO26</f>
        <v>0</v>
      </c>
      <c r="BP20" s="43">
        <f t="shared" si="37"/>
        <v>0</v>
      </c>
      <c r="BQ20" s="43">
        <f t="shared" si="37"/>
        <v>0</v>
      </c>
      <c r="BR20" s="44">
        <v>0</v>
      </c>
      <c r="BS20" s="43">
        <f t="shared" ref="BS20:BU20" si="38">BS26</f>
        <v>0</v>
      </c>
      <c r="BT20" s="44">
        <f t="shared" si="38"/>
        <v>0</v>
      </c>
      <c r="BU20" s="43">
        <f t="shared" si="38"/>
        <v>0</v>
      </c>
      <c r="BV20" s="44">
        <v>0</v>
      </c>
      <c r="BW20" s="43">
        <f t="shared" ref="BW20:BY20" si="39">BW26</f>
        <v>0</v>
      </c>
      <c r="BX20" s="43">
        <f t="shared" si="39"/>
        <v>0</v>
      </c>
      <c r="BY20" s="43">
        <f t="shared" si="39"/>
        <v>10.154999999999999</v>
      </c>
      <c r="BZ20" s="44">
        <v>0</v>
      </c>
      <c r="CA20" s="43">
        <v>0</v>
      </c>
      <c r="CB20" s="44">
        <v>0</v>
      </c>
      <c r="CC20" s="43">
        <f t="shared" ref="CC20:CF20" si="40">CC26</f>
        <v>2.9119999999999999</v>
      </c>
      <c r="CD20" s="44">
        <f t="shared" si="40"/>
        <v>0</v>
      </c>
      <c r="CE20" s="43">
        <f t="shared" si="40"/>
        <v>0</v>
      </c>
      <c r="CF20" s="43">
        <f t="shared" si="40"/>
        <v>1495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 t="s">
        <v>131</v>
      </c>
      <c r="AMK20" s="28"/>
    </row>
    <row r="21" spans="1:1025" s="30" customFormat="1" ht="25.5" x14ac:dyDescent="0.25">
      <c r="A21" s="46" t="s">
        <v>115</v>
      </c>
      <c r="B21" s="43" t="s">
        <v>116</v>
      </c>
      <c r="C21" s="43" t="s">
        <v>111</v>
      </c>
      <c r="D21" s="47" t="s">
        <v>112</v>
      </c>
      <c r="E21" s="44">
        <f t="shared" si="20"/>
        <v>7.67</v>
      </c>
      <c r="F21" s="44">
        <f t="shared" si="21"/>
        <v>0</v>
      </c>
      <c r="G21" s="44">
        <f t="shared" si="22"/>
        <v>0.04</v>
      </c>
      <c r="H21" s="44">
        <f t="shared" si="23"/>
        <v>0</v>
      </c>
      <c r="I21" s="44">
        <f t="shared" si="24"/>
        <v>1.137</v>
      </c>
      <c r="J21" s="44">
        <f t="shared" si="25"/>
        <v>0</v>
      </c>
      <c r="K21" s="44">
        <f t="shared" si="26"/>
        <v>48</v>
      </c>
      <c r="L21" s="44">
        <f t="shared" si="27"/>
        <v>2693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4">
        <f t="shared" ref="AK21:AL21" si="41">AK31</f>
        <v>7.67</v>
      </c>
      <c r="AL21" s="44">
        <f t="shared" si="41"/>
        <v>0</v>
      </c>
      <c r="AM21" s="44">
        <f t="shared" ref="AM21" si="42">AM31</f>
        <v>0.04</v>
      </c>
      <c r="AN21" s="44">
        <f t="shared" ref="AN21" si="43">AN31</f>
        <v>0</v>
      </c>
      <c r="AO21" s="43">
        <f t="shared" ref="AO21:AR21" si="44">AO31</f>
        <v>1.137</v>
      </c>
      <c r="AP21" s="44">
        <f t="shared" si="44"/>
        <v>0</v>
      </c>
      <c r="AQ21" s="43">
        <f t="shared" si="44"/>
        <v>48</v>
      </c>
      <c r="AR21" s="43">
        <f t="shared" si="44"/>
        <v>2693</v>
      </c>
      <c r="AS21" s="44">
        <f t="shared" si="32"/>
        <v>7.67</v>
      </c>
      <c r="AT21" s="44">
        <f t="shared" si="5"/>
        <v>0</v>
      </c>
      <c r="AU21" s="44">
        <f t="shared" si="6"/>
        <v>0.04</v>
      </c>
      <c r="AV21" s="44">
        <f t="shared" si="7"/>
        <v>0</v>
      </c>
      <c r="AW21" s="44">
        <f t="shared" si="8"/>
        <v>1.431</v>
      </c>
      <c r="AX21" s="44">
        <f t="shared" si="9"/>
        <v>0</v>
      </c>
      <c r="AY21" s="44">
        <f t="shared" si="10"/>
        <v>5</v>
      </c>
      <c r="AZ21" s="44">
        <f t="shared" si="11"/>
        <v>2886</v>
      </c>
      <c r="BA21" s="44">
        <f t="shared" ref="BA21" si="45">SUM(BA31)</f>
        <v>0.45999999999999996</v>
      </c>
      <c r="BB21" s="44">
        <f t="shared" ref="BB21" si="46">BB31</f>
        <v>0</v>
      </c>
      <c r="BC21" s="43">
        <v>0</v>
      </c>
      <c r="BD21" s="43">
        <v>0</v>
      </c>
      <c r="BE21" s="43">
        <v>0</v>
      </c>
      <c r="BF21" s="43">
        <v>0</v>
      </c>
      <c r="BG21" s="43">
        <f t="shared" ref="BG21:BI21" si="47">SUM(BG31)</f>
        <v>0</v>
      </c>
      <c r="BH21" s="43">
        <f t="shared" si="47"/>
        <v>199</v>
      </c>
      <c r="BI21" s="44">
        <f t="shared" si="47"/>
        <v>3.9299999999999997</v>
      </c>
      <c r="BJ21" s="44">
        <v>0</v>
      </c>
      <c r="BK21" s="43">
        <v>0</v>
      </c>
      <c r="BL21" s="44">
        <v>0</v>
      </c>
      <c r="BM21" s="43">
        <f t="shared" ref="BM21" si="48">SUM(BM31)</f>
        <v>0.92</v>
      </c>
      <c r="BN21" s="44">
        <v>0</v>
      </c>
      <c r="BO21" s="43">
        <f t="shared" ref="BO21:BQ21" si="49">SUM(BO31)</f>
        <v>0</v>
      </c>
      <c r="BP21" s="43">
        <f t="shared" si="49"/>
        <v>417</v>
      </c>
      <c r="BQ21" s="44">
        <f t="shared" si="49"/>
        <v>0.6</v>
      </c>
      <c r="BR21" s="44">
        <v>0</v>
      </c>
      <c r="BS21" s="43">
        <f t="shared" ref="BS21:BT21" si="50">BS31</f>
        <v>0.04</v>
      </c>
      <c r="BT21" s="44">
        <f t="shared" si="50"/>
        <v>0</v>
      </c>
      <c r="BU21" s="43">
        <f t="shared" ref="BU21" si="51">SUM(BU31)</f>
        <v>0.36599999999999999</v>
      </c>
      <c r="BV21" s="44">
        <v>0</v>
      </c>
      <c r="BW21" s="43">
        <f t="shared" ref="BW21:BY21" si="52">SUM(BW31)</f>
        <v>0</v>
      </c>
      <c r="BX21" s="43">
        <f t="shared" si="52"/>
        <v>900</v>
      </c>
      <c r="BY21" s="44">
        <f t="shared" si="52"/>
        <v>2.68</v>
      </c>
      <c r="BZ21" s="44">
        <v>0</v>
      </c>
      <c r="CA21" s="43">
        <v>0</v>
      </c>
      <c r="CB21" s="44">
        <v>0</v>
      </c>
      <c r="CC21" s="43">
        <f t="shared" ref="CC21:CF21" si="53">SUM(CC31)</f>
        <v>0.14499999999999999</v>
      </c>
      <c r="CD21" s="44">
        <f t="shared" si="53"/>
        <v>0</v>
      </c>
      <c r="CE21" s="43">
        <f t="shared" si="53"/>
        <v>5</v>
      </c>
      <c r="CF21" s="43">
        <f t="shared" si="53"/>
        <v>1370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 t="s">
        <v>112</v>
      </c>
      <c r="AMK21" s="28"/>
    </row>
    <row r="22" spans="1:1025" s="31" customFormat="1" ht="56.25" customHeight="1" x14ac:dyDescent="0.15">
      <c r="A22" s="46" t="s">
        <v>117</v>
      </c>
      <c r="B22" s="43" t="s">
        <v>118</v>
      </c>
      <c r="C22" s="43" t="s">
        <v>111</v>
      </c>
      <c r="D22" s="43" t="s">
        <v>112</v>
      </c>
      <c r="E22" s="44">
        <f t="shared" si="20"/>
        <v>0</v>
      </c>
      <c r="F22" s="44">
        <f t="shared" si="21"/>
        <v>0</v>
      </c>
      <c r="G22" s="44">
        <f t="shared" si="22"/>
        <v>0</v>
      </c>
      <c r="H22" s="43">
        <f t="shared" si="23"/>
        <v>0</v>
      </c>
      <c r="I22" s="43">
        <f t="shared" si="24"/>
        <v>0</v>
      </c>
      <c r="J22" s="44">
        <f t="shared" si="25"/>
        <v>0</v>
      </c>
      <c r="K22" s="44">
        <f t="shared" si="26"/>
        <v>0</v>
      </c>
      <c r="L22" s="44">
        <f t="shared" si="27"/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 t="s">
        <v>112</v>
      </c>
      <c r="AL22" s="44" t="s">
        <v>112</v>
      </c>
      <c r="AM22" s="44" t="s">
        <v>112</v>
      </c>
      <c r="AN22" s="44" t="s">
        <v>112</v>
      </c>
      <c r="AO22" s="44" t="s">
        <v>112</v>
      </c>
      <c r="AP22" s="44" t="s">
        <v>112</v>
      </c>
      <c r="AQ22" s="44" t="s">
        <v>112</v>
      </c>
      <c r="AR22" s="44" t="s">
        <v>112</v>
      </c>
      <c r="AS22" s="44">
        <f t="shared" si="32"/>
        <v>0</v>
      </c>
      <c r="AT22" s="44">
        <f t="shared" si="5"/>
        <v>0</v>
      </c>
      <c r="AU22" s="44">
        <f t="shared" si="6"/>
        <v>0</v>
      </c>
      <c r="AV22" s="43">
        <f t="shared" si="7"/>
        <v>0</v>
      </c>
      <c r="AW22" s="43">
        <f t="shared" si="8"/>
        <v>0</v>
      </c>
      <c r="AX22" s="44">
        <f t="shared" si="9"/>
        <v>0</v>
      </c>
      <c r="AY22" s="44">
        <f t="shared" si="10"/>
        <v>0</v>
      </c>
      <c r="AZ22" s="44">
        <f t="shared" si="11"/>
        <v>0</v>
      </c>
      <c r="BA22" s="44" t="s">
        <v>112</v>
      </c>
      <c r="BB22" s="44" t="s">
        <v>112</v>
      </c>
      <c r="BC22" s="44">
        <v>0</v>
      </c>
      <c r="BD22" s="44">
        <v>0</v>
      </c>
      <c r="BE22" s="44">
        <v>0</v>
      </c>
      <c r="BF22" s="44">
        <v>0</v>
      </c>
      <c r="BG22" s="44" t="s">
        <v>112</v>
      </c>
      <c r="BH22" s="44" t="s">
        <v>112</v>
      </c>
      <c r="BI22" s="44" t="s">
        <v>112</v>
      </c>
      <c r="BJ22" s="44">
        <v>0</v>
      </c>
      <c r="BK22" s="44">
        <v>0</v>
      </c>
      <c r="BL22" s="43">
        <v>0</v>
      </c>
      <c r="BM22" s="44" t="s">
        <v>112</v>
      </c>
      <c r="BN22" s="44">
        <v>0</v>
      </c>
      <c r="BO22" s="44" t="s">
        <v>112</v>
      </c>
      <c r="BP22" s="44" t="s">
        <v>112</v>
      </c>
      <c r="BQ22" s="44" t="s">
        <v>112</v>
      </c>
      <c r="BR22" s="44">
        <v>0</v>
      </c>
      <c r="BS22" s="44" t="s">
        <v>112</v>
      </c>
      <c r="BT22" s="44" t="s">
        <v>112</v>
      </c>
      <c r="BU22" s="44" t="s">
        <v>112</v>
      </c>
      <c r="BV22" s="44">
        <v>0</v>
      </c>
      <c r="BW22" s="44" t="s">
        <v>112</v>
      </c>
      <c r="BX22" s="44" t="s">
        <v>112</v>
      </c>
      <c r="BY22" s="44" t="s">
        <v>112</v>
      </c>
      <c r="BZ22" s="44">
        <v>0</v>
      </c>
      <c r="CA22" s="44">
        <v>0</v>
      </c>
      <c r="CB22" s="44">
        <v>0</v>
      </c>
      <c r="CC22" s="44" t="s">
        <v>112</v>
      </c>
      <c r="CD22" s="44" t="s">
        <v>112</v>
      </c>
      <c r="CE22" s="44" t="s">
        <v>112</v>
      </c>
      <c r="CF22" s="44" t="s">
        <v>112</v>
      </c>
      <c r="CG22" s="43">
        <v>0</v>
      </c>
      <c r="CH22" s="43">
        <v>0</v>
      </c>
      <c r="CI22" s="43">
        <v>0</v>
      </c>
      <c r="CJ22" s="43">
        <v>0</v>
      </c>
      <c r="CK22" s="43">
        <v>0</v>
      </c>
      <c r="CL22" s="43">
        <v>0</v>
      </c>
      <c r="CM22" s="43">
        <v>0</v>
      </c>
      <c r="CN22" s="43">
        <v>0</v>
      </c>
      <c r="CO22" s="43" t="s">
        <v>112</v>
      </c>
    </row>
    <row r="23" spans="1:1025" s="30" customFormat="1" ht="25.5" x14ac:dyDescent="0.25">
      <c r="A23" s="46" t="s">
        <v>119</v>
      </c>
      <c r="B23" s="43" t="s">
        <v>120</v>
      </c>
      <c r="C23" s="43" t="s">
        <v>111</v>
      </c>
      <c r="D23" s="43" t="s">
        <v>112</v>
      </c>
      <c r="E23" s="44">
        <f t="shared" si="20"/>
        <v>0.63</v>
      </c>
      <c r="F23" s="44">
        <f t="shared" si="21"/>
        <v>0</v>
      </c>
      <c r="G23" s="44">
        <f t="shared" si="22"/>
        <v>2.8780000000000001</v>
      </c>
      <c r="H23" s="44">
        <f t="shared" si="23"/>
        <v>0</v>
      </c>
      <c r="I23" s="44">
        <f t="shared" si="24"/>
        <v>5.0960000000000001</v>
      </c>
      <c r="J23" s="44">
        <f t="shared" si="25"/>
        <v>0</v>
      </c>
      <c r="K23" s="44">
        <f t="shared" si="26"/>
        <v>8</v>
      </c>
      <c r="L23" s="44">
        <f t="shared" si="27"/>
        <v>0</v>
      </c>
      <c r="M23" s="43">
        <v>0</v>
      </c>
      <c r="N23" s="44">
        <v>0</v>
      </c>
      <c r="O23" s="43">
        <v>0</v>
      </c>
      <c r="P23" s="44">
        <v>0</v>
      </c>
      <c r="Q23" s="43">
        <v>0</v>
      </c>
      <c r="R23" s="44">
        <v>0</v>
      </c>
      <c r="S23" s="43">
        <v>0</v>
      </c>
      <c r="T23" s="44">
        <v>0</v>
      </c>
      <c r="U23" s="43">
        <v>0</v>
      </c>
      <c r="V23" s="44">
        <v>0</v>
      </c>
      <c r="W23" s="43">
        <v>0</v>
      </c>
      <c r="X23" s="44">
        <v>0</v>
      </c>
      <c r="Y23" s="43">
        <v>0</v>
      </c>
      <c r="Z23" s="44">
        <v>0</v>
      </c>
      <c r="AA23" s="43">
        <v>0</v>
      </c>
      <c r="AB23" s="44">
        <v>0</v>
      </c>
      <c r="AC23" s="43">
        <v>0</v>
      </c>
      <c r="AD23" s="44">
        <v>0</v>
      </c>
      <c r="AE23" s="43">
        <v>0</v>
      </c>
      <c r="AF23" s="44">
        <v>0</v>
      </c>
      <c r="AG23" s="43">
        <v>0</v>
      </c>
      <c r="AH23" s="44">
        <v>0</v>
      </c>
      <c r="AI23" s="43">
        <v>0</v>
      </c>
      <c r="AJ23" s="44">
        <v>0</v>
      </c>
      <c r="AK23" s="43">
        <f t="shared" ref="AK23:AL23" si="54">AK121</f>
        <v>0.63</v>
      </c>
      <c r="AL23" s="44">
        <f t="shared" si="54"/>
        <v>0</v>
      </c>
      <c r="AM23" s="44">
        <f t="shared" ref="AM23" si="55">AM121</f>
        <v>2.8780000000000001</v>
      </c>
      <c r="AN23" s="44">
        <f t="shared" ref="AN23" si="56">AN121</f>
        <v>0</v>
      </c>
      <c r="AO23" s="43">
        <f t="shared" ref="AO23" si="57">AO121</f>
        <v>5.0960000000000001</v>
      </c>
      <c r="AP23" s="44">
        <f t="shared" ref="AP23:AR23" si="58">AP121</f>
        <v>0</v>
      </c>
      <c r="AQ23" s="43">
        <f t="shared" si="58"/>
        <v>8</v>
      </c>
      <c r="AR23" s="43">
        <f t="shared" si="58"/>
        <v>0</v>
      </c>
      <c r="AS23" s="44">
        <f t="shared" si="32"/>
        <v>0.63</v>
      </c>
      <c r="AT23" s="44">
        <f t="shared" si="5"/>
        <v>0</v>
      </c>
      <c r="AU23" s="44">
        <f t="shared" si="6"/>
        <v>0</v>
      </c>
      <c r="AV23" s="44">
        <f t="shared" si="7"/>
        <v>0</v>
      </c>
      <c r="AW23" s="44">
        <f t="shared" si="8"/>
        <v>5.782</v>
      </c>
      <c r="AX23" s="44">
        <f t="shared" si="9"/>
        <v>0</v>
      </c>
      <c r="AY23" s="44">
        <f t="shared" si="10"/>
        <v>7</v>
      </c>
      <c r="AZ23" s="44">
        <f t="shared" si="11"/>
        <v>0</v>
      </c>
      <c r="BA23" s="43">
        <f t="shared" ref="BA23" si="59">BA121</f>
        <v>0</v>
      </c>
      <c r="BB23" s="44">
        <f t="shared" ref="BB23" si="60">BB121</f>
        <v>0</v>
      </c>
      <c r="BC23" s="43">
        <v>0</v>
      </c>
      <c r="BD23" s="44">
        <v>0</v>
      </c>
      <c r="BE23" s="43">
        <v>0</v>
      </c>
      <c r="BF23" s="44">
        <v>0</v>
      </c>
      <c r="BG23" s="43">
        <f t="shared" ref="BG23:BI23" si="61">BG121</f>
        <v>0</v>
      </c>
      <c r="BH23" s="43">
        <f t="shared" si="61"/>
        <v>0</v>
      </c>
      <c r="BI23" s="43">
        <f t="shared" si="61"/>
        <v>0</v>
      </c>
      <c r="BJ23" s="44">
        <v>0</v>
      </c>
      <c r="BK23" s="43">
        <v>0</v>
      </c>
      <c r="BL23" s="43">
        <v>0</v>
      </c>
      <c r="BM23" s="43">
        <f t="shared" ref="BM23" si="62">BM121</f>
        <v>0</v>
      </c>
      <c r="BN23" s="44">
        <v>0</v>
      </c>
      <c r="BO23" s="43">
        <f t="shared" ref="BO23:BQ23" si="63">BO121</f>
        <v>0</v>
      </c>
      <c r="BP23" s="43">
        <f t="shared" si="63"/>
        <v>0</v>
      </c>
      <c r="BQ23" s="43">
        <f t="shared" si="63"/>
        <v>0</v>
      </c>
      <c r="BR23" s="44">
        <v>0</v>
      </c>
      <c r="BS23" s="43">
        <f t="shared" ref="BS23:BU23" si="64">BS121</f>
        <v>0</v>
      </c>
      <c r="BT23" s="44">
        <f t="shared" si="64"/>
        <v>0</v>
      </c>
      <c r="BU23" s="43">
        <f t="shared" si="64"/>
        <v>0.55000000000000004</v>
      </c>
      <c r="BV23" s="44">
        <v>0</v>
      </c>
      <c r="BW23" s="43">
        <f t="shared" ref="BW23:BY23" si="65">BW121</f>
        <v>3</v>
      </c>
      <c r="BX23" s="43">
        <f t="shared" si="65"/>
        <v>0</v>
      </c>
      <c r="BY23" s="43">
        <f t="shared" si="65"/>
        <v>0.63</v>
      </c>
      <c r="BZ23" s="44">
        <v>0</v>
      </c>
      <c r="CA23" s="43">
        <v>0</v>
      </c>
      <c r="CB23" s="44">
        <v>0</v>
      </c>
      <c r="CC23" s="43">
        <f t="shared" ref="CC23:CF23" si="66">CC121</f>
        <v>5.2320000000000002</v>
      </c>
      <c r="CD23" s="44">
        <f t="shared" si="66"/>
        <v>0</v>
      </c>
      <c r="CE23" s="43">
        <f t="shared" si="66"/>
        <v>4</v>
      </c>
      <c r="CF23" s="43">
        <f t="shared" si="66"/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 t="s">
        <v>112</v>
      </c>
      <c r="AMK23" s="28"/>
    </row>
    <row r="24" spans="1:1025" s="30" customFormat="1" ht="25.5" x14ac:dyDescent="0.25">
      <c r="A24" s="46" t="s">
        <v>121</v>
      </c>
      <c r="B24" s="43" t="s">
        <v>122</v>
      </c>
      <c r="C24" s="43" t="s">
        <v>111</v>
      </c>
      <c r="D24" s="43" t="s">
        <v>112</v>
      </c>
      <c r="E24" s="44">
        <f t="shared" si="20"/>
        <v>0</v>
      </c>
      <c r="F24" s="44">
        <f t="shared" si="21"/>
        <v>0</v>
      </c>
      <c r="G24" s="44">
        <f t="shared" si="22"/>
        <v>0</v>
      </c>
      <c r="H24" s="43">
        <f t="shared" si="23"/>
        <v>0</v>
      </c>
      <c r="I24" s="43">
        <f t="shared" si="24"/>
        <v>0</v>
      </c>
      <c r="J24" s="44">
        <f t="shared" si="25"/>
        <v>0</v>
      </c>
      <c r="K24" s="44">
        <f t="shared" si="26"/>
        <v>0</v>
      </c>
      <c r="L24" s="44">
        <f t="shared" si="27"/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 t="s">
        <v>112</v>
      </c>
      <c r="AL24" s="44" t="s">
        <v>112</v>
      </c>
      <c r="AM24" s="44" t="s">
        <v>112</v>
      </c>
      <c r="AN24" s="44" t="s">
        <v>112</v>
      </c>
      <c r="AO24" s="44" t="s">
        <v>112</v>
      </c>
      <c r="AP24" s="44" t="s">
        <v>112</v>
      </c>
      <c r="AQ24" s="44" t="s">
        <v>112</v>
      </c>
      <c r="AR24" s="44" t="s">
        <v>112</v>
      </c>
      <c r="AS24" s="44">
        <f t="shared" si="32"/>
        <v>0</v>
      </c>
      <c r="AT24" s="44">
        <f t="shared" si="5"/>
        <v>0</v>
      </c>
      <c r="AU24" s="44">
        <f t="shared" si="6"/>
        <v>0</v>
      </c>
      <c r="AV24" s="43">
        <f t="shared" si="7"/>
        <v>0</v>
      </c>
      <c r="AW24" s="43">
        <f t="shared" si="8"/>
        <v>0</v>
      </c>
      <c r="AX24" s="44">
        <f t="shared" si="9"/>
        <v>0</v>
      </c>
      <c r="AY24" s="44">
        <f t="shared" si="10"/>
        <v>0</v>
      </c>
      <c r="AZ24" s="44">
        <f t="shared" si="11"/>
        <v>0</v>
      </c>
      <c r="BA24" s="44" t="s">
        <v>112</v>
      </c>
      <c r="BB24" s="44" t="s">
        <v>112</v>
      </c>
      <c r="BC24" s="44">
        <v>0</v>
      </c>
      <c r="BD24" s="44">
        <v>0</v>
      </c>
      <c r="BE24" s="44">
        <v>0</v>
      </c>
      <c r="BF24" s="44">
        <v>0</v>
      </c>
      <c r="BG24" s="44" t="s">
        <v>112</v>
      </c>
      <c r="BH24" s="44" t="s">
        <v>112</v>
      </c>
      <c r="BI24" s="44" t="s">
        <v>112</v>
      </c>
      <c r="BJ24" s="44">
        <v>0</v>
      </c>
      <c r="BK24" s="44">
        <v>0</v>
      </c>
      <c r="BL24" s="43">
        <v>0</v>
      </c>
      <c r="BM24" s="44" t="s">
        <v>112</v>
      </c>
      <c r="BN24" s="44">
        <v>0</v>
      </c>
      <c r="BO24" s="44" t="s">
        <v>112</v>
      </c>
      <c r="BP24" s="44" t="s">
        <v>112</v>
      </c>
      <c r="BQ24" s="44" t="s">
        <v>112</v>
      </c>
      <c r="BR24" s="44">
        <v>0</v>
      </c>
      <c r="BS24" s="44" t="s">
        <v>112</v>
      </c>
      <c r="BT24" s="44" t="s">
        <v>112</v>
      </c>
      <c r="BU24" s="44" t="s">
        <v>112</v>
      </c>
      <c r="BV24" s="44">
        <v>0</v>
      </c>
      <c r="BW24" s="44" t="s">
        <v>112</v>
      </c>
      <c r="BX24" s="44" t="s">
        <v>112</v>
      </c>
      <c r="BY24" s="44" t="s">
        <v>112</v>
      </c>
      <c r="BZ24" s="44">
        <v>0</v>
      </c>
      <c r="CA24" s="44">
        <v>0</v>
      </c>
      <c r="CB24" s="44">
        <v>0</v>
      </c>
      <c r="CC24" s="44" t="s">
        <v>112</v>
      </c>
      <c r="CD24" s="44" t="s">
        <v>112</v>
      </c>
      <c r="CE24" s="44" t="s">
        <v>112</v>
      </c>
      <c r="CF24" s="44" t="s">
        <v>112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0</v>
      </c>
      <c r="CO24" s="43" t="s">
        <v>112</v>
      </c>
      <c r="AMK24" s="28"/>
    </row>
    <row r="25" spans="1:1025" s="30" customFormat="1" ht="12.75" x14ac:dyDescent="0.2">
      <c r="A25" s="46" t="s">
        <v>123</v>
      </c>
      <c r="B25" s="43" t="s">
        <v>124</v>
      </c>
      <c r="C25" s="43" t="s">
        <v>111</v>
      </c>
      <c r="D25" s="43" t="s">
        <v>112</v>
      </c>
      <c r="E25" s="44">
        <f t="shared" si="20"/>
        <v>0</v>
      </c>
      <c r="F25" s="44">
        <f t="shared" si="21"/>
        <v>0</v>
      </c>
      <c r="G25" s="44">
        <f t="shared" si="22"/>
        <v>0</v>
      </c>
      <c r="H25" s="43">
        <f t="shared" si="23"/>
        <v>0</v>
      </c>
      <c r="I25" s="43">
        <f t="shared" si="24"/>
        <v>0</v>
      </c>
      <c r="J25" s="44">
        <f t="shared" si="25"/>
        <v>0</v>
      </c>
      <c r="K25" s="44">
        <f t="shared" si="26"/>
        <v>0</v>
      </c>
      <c r="L25" s="44">
        <f t="shared" si="27"/>
        <v>0</v>
      </c>
      <c r="M25" s="43">
        <v>0</v>
      </c>
      <c r="N25" s="44">
        <v>0</v>
      </c>
      <c r="O25" s="43">
        <v>0</v>
      </c>
      <c r="P25" s="44">
        <v>0</v>
      </c>
      <c r="Q25" s="43">
        <v>0</v>
      </c>
      <c r="R25" s="44">
        <v>0</v>
      </c>
      <c r="S25" s="43">
        <v>0</v>
      </c>
      <c r="T25" s="44">
        <v>0</v>
      </c>
      <c r="U25" s="43">
        <v>0</v>
      </c>
      <c r="V25" s="44">
        <v>0</v>
      </c>
      <c r="W25" s="43">
        <v>0</v>
      </c>
      <c r="X25" s="44">
        <v>0</v>
      </c>
      <c r="Y25" s="43">
        <v>0</v>
      </c>
      <c r="Z25" s="44">
        <v>0</v>
      </c>
      <c r="AA25" s="43">
        <v>0</v>
      </c>
      <c r="AB25" s="44">
        <v>0</v>
      </c>
      <c r="AC25" s="43">
        <v>0</v>
      </c>
      <c r="AD25" s="44">
        <v>0</v>
      </c>
      <c r="AE25" s="43">
        <v>0</v>
      </c>
      <c r="AF25" s="44">
        <v>0</v>
      </c>
      <c r="AG25" s="43">
        <v>0</v>
      </c>
      <c r="AH25" s="44">
        <v>0</v>
      </c>
      <c r="AI25" s="43">
        <v>0</v>
      </c>
      <c r="AJ25" s="44">
        <v>0</v>
      </c>
      <c r="AK25" s="43">
        <f t="shared" ref="AK25:AL25" si="67">AK145</f>
        <v>0</v>
      </c>
      <c r="AL25" s="44">
        <f t="shared" si="67"/>
        <v>0</v>
      </c>
      <c r="AM25" s="44">
        <f t="shared" ref="AM25" si="68">AM145</f>
        <v>0</v>
      </c>
      <c r="AN25" s="44">
        <f t="shared" ref="AN25" si="69">AN145</f>
        <v>0</v>
      </c>
      <c r="AO25" s="44">
        <f t="shared" ref="AO25" si="70">AO145</f>
        <v>0</v>
      </c>
      <c r="AP25" s="44">
        <f t="shared" ref="AP25:AR25" si="71">AP145</f>
        <v>0</v>
      </c>
      <c r="AQ25" s="44">
        <f t="shared" si="71"/>
        <v>0</v>
      </c>
      <c r="AR25" s="43">
        <f t="shared" si="71"/>
        <v>0</v>
      </c>
      <c r="AS25" s="44">
        <f t="shared" si="32"/>
        <v>0</v>
      </c>
      <c r="AT25" s="44">
        <f t="shared" si="5"/>
        <v>0</v>
      </c>
      <c r="AU25" s="44">
        <f t="shared" si="6"/>
        <v>0</v>
      </c>
      <c r="AV25" s="43">
        <f t="shared" si="7"/>
        <v>0</v>
      </c>
      <c r="AW25" s="43">
        <f t="shared" si="8"/>
        <v>0</v>
      </c>
      <c r="AX25" s="44">
        <f t="shared" si="9"/>
        <v>0</v>
      </c>
      <c r="AY25" s="44">
        <f t="shared" si="10"/>
        <v>0</v>
      </c>
      <c r="AZ25" s="44">
        <f t="shared" si="11"/>
        <v>0</v>
      </c>
      <c r="BA25" s="43">
        <f t="shared" ref="BA25" si="72">BA145</f>
        <v>0</v>
      </c>
      <c r="BB25" s="44">
        <f t="shared" ref="BB25" si="73">BB145</f>
        <v>0</v>
      </c>
      <c r="BC25" s="43">
        <v>0</v>
      </c>
      <c r="BD25" s="44">
        <v>0</v>
      </c>
      <c r="BE25" s="43">
        <v>0</v>
      </c>
      <c r="BF25" s="44">
        <v>0</v>
      </c>
      <c r="BG25" s="44">
        <f t="shared" ref="BG25:BI25" si="74">BG145</f>
        <v>0</v>
      </c>
      <c r="BH25" s="43">
        <f t="shared" si="74"/>
        <v>0</v>
      </c>
      <c r="BI25" s="43">
        <f t="shared" si="74"/>
        <v>0</v>
      </c>
      <c r="BJ25" s="44">
        <v>0</v>
      </c>
      <c r="BK25" s="44">
        <v>0</v>
      </c>
      <c r="BL25" s="43">
        <v>0</v>
      </c>
      <c r="BM25" s="44">
        <f t="shared" ref="BM25" si="75">BM145</f>
        <v>0</v>
      </c>
      <c r="BN25" s="44">
        <v>0</v>
      </c>
      <c r="BO25" s="44">
        <f t="shared" ref="BO25:BQ25" si="76">BO145</f>
        <v>0</v>
      </c>
      <c r="BP25" s="43">
        <f t="shared" si="76"/>
        <v>0</v>
      </c>
      <c r="BQ25" s="43">
        <f t="shared" si="76"/>
        <v>0</v>
      </c>
      <c r="BR25" s="44">
        <v>0</v>
      </c>
      <c r="BS25" s="44">
        <f t="shared" ref="BS25:BU25" si="77">BS145</f>
        <v>0</v>
      </c>
      <c r="BT25" s="44">
        <f t="shared" si="77"/>
        <v>0</v>
      </c>
      <c r="BU25" s="44">
        <f t="shared" si="77"/>
        <v>0</v>
      </c>
      <c r="BV25" s="44">
        <v>0</v>
      </c>
      <c r="BW25" s="44">
        <f t="shared" ref="BW25:BY25" si="78">BW145</f>
        <v>0</v>
      </c>
      <c r="BX25" s="43">
        <f t="shared" si="78"/>
        <v>0</v>
      </c>
      <c r="BY25" s="43">
        <f t="shared" si="78"/>
        <v>0</v>
      </c>
      <c r="BZ25" s="44">
        <v>0</v>
      </c>
      <c r="CA25" s="44">
        <v>0</v>
      </c>
      <c r="CB25" s="44">
        <v>0</v>
      </c>
      <c r="CC25" s="44">
        <f t="shared" ref="CC25:CF25" si="79">CC145</f>
        <v>0</v>
      </c>
      <c r="CD25" s="44">
        <f t="shared" si="79"/>
        <v>0</v>
      </c>
      <c r="CE25" s="44">
        <f t="shared" si="79"/>
        <v>0</v>
      </c>
      <c r="CF25" s="43">
        <f t="shared" si="79"/>
        <v>0</v>
      </c>
      <c r="CG25" s="43">
        <v>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 t="s">
        <v>112</v>
      </c>
    </row>
    <row r="26" spans="1:1025" s="30" customFormat="1" ht="51" x14ac:dyDescent="0.25">
      <c r="A26" s="35" t="s">
        <v>125</v>
      </c>
      <c r="B26" s="33" t="s">
        <v>126</v>
      </c>
      <c r="C26" s="33" t="s">
        <v>111</v>
      </c>
      <c r="D26" s="33" t="s">
        <v>112</v>
      </c>
      <c r="E26" s="32">
        <f t="shared" si="20"/>
        <v>10.8225</v>
      </c>
      <c r="F26" s="32">
        <f t="shared" si="21"/>
        <v>0</v>
      </c>
      <c r="G26" s="32">
        <f t="shared" si="22"/>
        <v>0</v>
      </c>
      <c r="H26" s="32">
        <f t="shared" si="23"/>
        <v>0</v>
      </c>
      <c r="I26" s="32">
        <f t="shared" si="24"/>
        <v>37.742000000000004</v>
      </c>
      <c r="J26" s="32">
        <f t="shared" si="25"/>
        <v>0</v>
      </c>
      <c r="K26" s="32">
        <f t="shared" si="26"/>
        <v>0</v>
      </c>
      <c r="L26" s="32">
        <f t="shared" si="27"/>
        <v>161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f t="shared" ref="AK26:AN26" si="80">AK27</f>
        <v>10.8225</v>
      </c>
      <c r="AL26" s="32">
        <f t="shared" si="80"/>
        <v>0</v>
      </c>
      <c r="AM26" s="32">
        <f t="shared" si="80"/>
        <v>0</v>
      </c>
      <c r="AN26" s="32">
        <f t="shared" si="80"/>
        <v>0</v>
      </c>
      <c r="AO26" s="33">
        <f t="shared" ref="AO26:AR26" si="81">AO27</f>
        <v>37.742000000000004</v>
      </c>
      <c r="AP26" s="32">
        <f t="shared" si="81"/>
        <v>0</v>
      </c>
      <c r="AQ26" s="33">
        <f t="shared" si="81"/>
        <v>0</v>
      </c>
      <c r="AR26" s="33">
        <f t="shared" si="81"/>
        <v>161</v>
      </c>
      <c r="AS26" s="32">
        <f t="shared" si="32"/>
        <v>10.154999999999999</v>
      </c>
      <c r="AT26" s="32">
        <f t="shared" si="5"/>
        <v>0</v>
      </c>
      <c r="AU26" s="32">
        <f t="shared" si="6"/>
        <v>0</v>
      </c>
      <c r="AV26" s="32">
        <f t="shared" si="7"/>
        <v>0</v>
      </c>
      <c r="AW26" s="32">
        <f t="shared" si="8"/>
        <v>2.9119999999999999</v>
      </c>
      <c r="AX26" s="32">
        <f t="shared" si="9"/>
        <v>0</v>
      </c>
      <c r="AY26" s="32">
        <f t="shared" si="10"/>
        <v>0</v>
      </c>
      <c r="AZ26" s="32">
        <f t="shared" si="11"/>
        <v>1495</v>
      </c>
      <c r="BA26" s="33">
        <f t="shared" ref="BA26" si="82">BA27</f>
        <v>0</v>
      </c>
      <c r="BB26" s="32">
        <f t="shared" ref="BB26" si="83">BB27</f>
        <v>0</v>
      </c>
      <c r="BC26" s="32">
        <v>0</v>
      </c>
      <c r="BD26" s="32">
        <v>0</v>
      </c>
      <c r="BE26" s="32">
        <v>0</v>
      </c>
      <c r="BF26" s="32">
        <v>0</v>
      </c>
      <c r="BG26" s="33">
        <f t="shared" ref="BG26:BI26" si="84">BG27</f>
        <v>0</v>
      </c>
      <c r="BH26" s="33">
        <f t="shared" si="84"/>
        <v>0</v>
      </c>
      <c r="BI26" s="33">
        <f t="shared" si="84"/>
        <v>0</v>
      </c>
      <c r="BJ26" s="32">
        <v>0</v>
      </c>
      <c r="BK26" s="33">
        <v>0</v>
      </c>
      <c r="BL26" s="33">
        <v>0</v>
      </c>
      <c r="BM26" s="33">
        <f t="shared" ref="BM26" si="85">BM27</f>
        <v>0</v>
      </c>
      <c r="BN26" s="32">
        <v>0</v>
      </c>
      <c r="BO26" s="33">
        <f t="shared" ref="BO26:BQ26" si="86">BO27</f>
        <v>0</v>
      </c>
      <c r="BP26" s="33">
        <f t="shared" si="86"/>
        <v>0</v>
      </c>
      <c r="BQ26" s="33">
        <f t="shared" si="86"/>
        <v>0</v>
      </c>
      <c r="BR26" s="32">
        <v>0</v>
      </c>
      <c r="BS26" s="33">
        <f t="shared" ref="BS26:BU26" si="87">BS27</f>
        <v>0</v>
      </c>
      <c r="BT26" s="32">
        <f t="shared" si="87"/>
        <v>0</v>
      </c>
      <c r="BU26" s="33">
        <f t="shared" si="87"/>
        <v>0</v>
      </c>
      <c r="BV26" s="32">
        <v>0</v>
      </c>
      <c r="BW26" s="33">
        <f t="shared" ref="BW26:BY26" si="88">BW27</f>
        <v>0</v>
      </c>
      <c r="BX26" s="33">
        <f t="shared" si="88"/>
        <v>0</v>
      </c>
      <c r="BY26" s="33">
        <f t="shared" si="88"/>
        <v>10.154999999999999</v>
      </c>
      <c r="BZ26" s="32">
        <v>0</v>
      </c>
      <c r="CA26" s="33">
        <v>0</v>
      </c>
      <c r="CB26" s="32">
        <v>0</v>
      </c>
      <c r="CC26" s="33">
        <f t="shared" ref="CC26:CF26" si="89">CC27</f>
        <v>2.9119999999999999</v>
      </c>
      <c r="CD26" s="32">
        <f t="shared" si="89"/>
        <v>0</v>
      </c>
      <c r="CE26" s="33">
        <f t="shared" si="89"/>
        <v>0</v>
      </c>
      <c r="CF26" s="33">
        <f t="shared" si="89"/>
        <v>1495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 t="s">
        <v>131</v>
      </c>
      <c r="AMK26" s="28"/>
    </row>
    <row r="27" spans="1:1025" s="30" customFormat="1" ht="51" x14ac:dyDescent="0.25">
      <c r="A27" s="40" t="s">
        <v>127</v>
      </c>
      <c r="B27" s="42" t="s">
        <v>128</v>
      </c>
      <c r="C27" s="27" t="s">
        <v>111</v>
      </c>
      <c r="D27" s="27" t="s">
        <v>112</v>
      </c>
      <c r="E27" s="29">
        <f t="shared" si="20"/>
        <v>10.8225</v>
      </c>
      <c r="F27" s="29">
        <f t="shared" si="21"/>
        <v>0</v>
      </c>
      <c r="G27" s="29">
        <f t="shared" si="22"/>
        <v>0</v>
      </c>
      <c r="H27" s="27">
        <f t="shared" si="23"/>
        <v>0</v>
      </c>
      <c r="I27" s="27">
        <f t="shared" si="24"/>
        <v>37.742000000000004</v>
      </c>
      <c r="J27" s="29">
        <f t="shared" si="25"/>
        <v>0</v>
      </c>
      <c r="K27" s="29">
        <f t="shared" si="26"/>
        <v>0</v>
      </c>
      <c r="L27" s="29">
        <f t="shared" si="27"/>
        <v>161</v>
      </c>
      <c r="M27" s="27">
        <f>SUM(M28,M29,M30)</f>
        <v>0</v>
      </c>
      <c r="N27" s="29">
        <f t="shared" ref="N27:AR27" si="90">SUM(N28,N29,N30)</f>
        <v>0</v>
      </c>
      <c r="O27" s="27">
        <f t="shared" si="90"/>
        <v>0</v>
      </c>
      <c r="P27" s="29">
        <f t="shared" si="90"/>
        <v>0</v>
      </c>
      <c r="Q27" s="27">
        <f t="shared" si="90"/>
        <v>0</v>
      </c>
      <c r="R27" s="29">
        <f t="shared" si="90"/>
        <v>0</v>
      </c>
      <c r="S27" s="27">
        <f t="shared" si="90"/>
        <v>0</v>
      </c>
      <c r="T27" s="29">
        <f t="shared" si="90"/>
        <v>0</v>
      </c>
      <c r="U27" s="27">
        <f t="shared" si="90"/>
        <v>0</v>
      </c>
      <c r="V27" s="29">
        <f t="shared" si="90"/>
        <v>0</v>
      </c>
      <c r="W27" s="27">
        <f t="shared" si="90"/>
        <v>0</v>
      </c>
      <c r="X27" s="29">
        <f t="shared" si="90"/>
        <v>0</v>
      </c>
      <c r="Y27" s="27">
        <f t="shared" si="90"/>
        <v>0</v>
      </c>
      <c r="Z27" s="29">
        <f t="shared" si="90"/>
        <v>0</v>
      </c>
      <c r="AA27" s="27">
        <f t="shared" si="90"/>
        <v>0</v>
      </c>
      <c r="AB27" s="29">
        <f t="shared" si="90"/>
        <v>0</v>
      </c>
      <c r="AC27" s="27">
        <f t="shared" si="90"/>
        <v>0</v>
      </c>
      <c r="AD27" s="29">
        <f t="shared" si="90"/>
        <v>0</v>
      </c>
      <c r="AE27" s="27">
        <f t="shared" si="90"/>
        <v>0</v>
      </c>
      <c r="AF27" s="29">
        <f t="shared" si="90"/>
        <v>0</v>
      </c>
      <c r="AG27" s="27">
        <f t="shared" si="90"/>
        <v>0</v>
      </c>
      <c r="AH27" s="29">
        <f t="shared" si="90"/>
        <v>0</v>
      </c>
      <c r="AI27" s="27">
        <f t="shared" si="90"/>
        <v>0</v>
      </c>
      <c r="AJ27" s="29">
        <f t="shared" si="90"/>
        <v>0</v>
      </c>
      <c r="AK27" s="27">
        <f t="shared" si="90"/>
        <v>10.8225</v>
      </c>
      <c r="AL27" s="29">
        <f t="shared" si="90"/>
        <v>0</v>
      </c>
      <c r="AM27" s="29">
        <f t="shared" si="90"/>
        <v>0</v>
      </c>
      <c r="AN27" s="29">
        <f t="shared" si="90"/>
        <v>0</v>
      </c>
      <c r="AO27" s="27">
        <f t="shared" si="90"/>
        <v>37.742000000000004</v>
      </c>
      <c r="AP27" s="27">
        <f t="shared" si="90"/>
        <v>0</v>
      </c>
      <c r="AQ27" s="27">
        <f t="shared" si="90"/>
        <v>0</v>
      </c>
      <c r="AR27" s="27">
        <f t="shared" si="90"/>
        <v>161</v>
      </c>
      <c r="AS27" s="29">
        <f t="shared" si="32"/>
        <v>10.154999999999999</v>
      </c>
      <c r="AT27" s="29">
        <f t="shared" si="5"/>
        <v>0</v>
      </c>
      <c r="AU27" s="29">
        <f t="shared" si="6"/>
        <v>55.5</v>
      </c>
      <c r="AV27" s="27">
        <f t="shared" si="7"/>
        <v>0</v>
      </c>
      <c r="AW27" s="27">
        <f t="shared" si="8"/>
        <v>2.9119999999999999</v>
      </c>
      <c r="AX27" s="29">
        <f t="shared" si="9"/>
        <v>0</v>
      </c>
      <c r="AY27" s="29">
        <f t="shared" si="10"/>
        <v>0</v>
      </c>
      <c r="AZ27" s="29">
        <f t="shared" si="11"/>
        <v>1495</v>
      </c>
      <c r="BA27" s="27">
        <f t="shared" ref="BA27" si="91">SUM(BA28,BA29,BA30)</f>
        <v>0</v>
      </c>
      <c r="BB27" s="29">
        <f t="shared" ref="BB27:CF27" si="92">SUM(BB28,BB29,BB30)</f>
        <v>0</v>
      </c>
      <c r="BC27" s="27">
        <f t="shared" si="92"/>
        <v>0</v>
      </c>
      <c r="BD27" s="29">
        <f t="shared" si="92"/>
        <v>0</v>
      </c>
      <c r="BE27" s="27">
        <f t="shared" si="92"/>
        <v>0</v>
      </c>
      <c r="BF27" s="29">
        <f t="shared" si="92"/>
        <v>0</v>
      </c>
      <c r="BG27" s="27">
        <f t="shared" si="92"/>
        <v>0</v>
      </c>
      <c r="BH27" s="27">
        <f t="shared" si="92"/>
        <v>0</v>
      </c>
      <c r="BI27" s="27">
        <f t="shared" si="92"/>
        <v>0</v>
      </c>
      <c r="BJ27" s="29">
        <f t="shared" si="92"/>
        <v>0</v>
      </c>
      <c r="BK27" s="27">
        <f t="shared" si="92"/>
        <v>0</v>
      </c>
      <c r="BL27" s="27">
        <f t="shared" si="92"/>
        <v>0</v>
      </c>
      <c r="BM27" s="27">
        <f t="shared" si="92"/>
        <v>0</v>
      </c>
      <c r="BN27" s="29">
        <f t="shared" si="92"/>
        <v>0</v>
      </c>
      <c r="BO27" s="27">
        <f t="shared" si="92"/>
        <v>0</v>
      </c>
      <c r="BP27" s="27">
        <f t="shared" si="92"/>
        <v>0</v>
      </c>
      <c r="BQ27" s="27">
        <f t="shared" si="92"/>
        <v>0</v>
      </c>
      <c r="BR27" s="29">
        <f t="shared" si="92"/>
        <v>0</v>
      </c>
      <c r="BS27" s="27">
        <f t="shared" si="92"/>
        <v>0</v>
      </c>
      <c r="BT27" s="29">
        <f t="shared" si="92"/>
        <v>0</v>
      </c>
      <c r="BU27" s="27">
        <f t="shared" si="92"/>
        <v>0</v>
      </c>
      <c r="BV27" s="29">
        <f t="shared" si="92"/>
        <v>0</v>
      </c>
      <c r="BW27" s="27">
        <f t="shared" si="92"/>
        <v>0</v>
      </c>
      <c r="BX27" s="27">
        <f t="shared" si="92"/>
        <v>0</v>
      </c>
      <c r="BY27" s="27">
        <f t="shared" si="92"/>
        <v>10.154999999999999</v>
      </c>
      <c r="BZ27" s="29">
        <f t="shared" si="92"/>
        <v>0</v>
      </c>
      <c r="CA27" s="27">
        <f t="shared" si="92"/>
        <v>55.5</v>
      </c>
      <c r="CB27" s="29">
        <f t="shared" si="92"/>
        <v>0</v>
      </c>
      <c r="CC27" s="27">
        <f t="shared" si="92"/>
        <v>2.9119999999999999</v>
      </c>
      <c r="CD27" s="27">
        <f t="shared" si="92"/>
        <v>0</v>
      </c>
      <c r="CE27" s="27">
        <f t="shared" si="92"/>
        <v>0</v>
      </c>
      <c r="CF27" s="27">
        <f t="shared" si="92"/>
        <v>1495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 t="s">
        <v>131</v>
      </c>
      <c r="AMK27" s="28"/>
    </row>
    <row r="28" spans="1:1025" s="23" customFormat="1" ht="48.75" customHeight="1" outlineLevel="1" x14ac:dyDescent="0.2">
      <c r="A28" s="36" t="s">
        <v>129</v>
      </c>
      <c r="B28" s="62" t="s">
        <v>130</v>
      </c>
      <c r="C28" s="27" t="s">
        <v>111</v>
      </c>
      <c r="D28" s="25" t="s">
        <v>112</v>
      </c>
      <c r="E28" s="26">
        <f t="shared" si="20"/>
        <v>1.0215000000000001</v>
      </c>
      <c r="F28" s="26">
        <f t="shared" si="21"/>
        <v>0</v>
      </c>
      <c r="G28" s="26">
        <f t="shared" si="22"/>
        <v>0</v>
      </c>
      <c r="H28" s="25">
        <f t="shared" si="23"/>
        <v>0</v>
      </c>
      <c r="I28" s="25">
        <f t="shared" si="24"/>
        <v>17.591000000000001</v>
      </c>
      <c r="J28" s="26">
        <f t="shared" si="25"/>
        <v>0</v>
      </c>
      <c r="K28" s="26">
        <f t="shared" si="26"/>
        <v>0</v>
      </c>
      <c r="L28" s="26">
        <f t="shared" si="27"/>
        <v>161</v>
      </c>
      <c r="M28" s="25">
        <v>0</v>
      </c>
      <c r="N28" s="26">
        <v>0</v>
      </c>
      <c r="O28" s="25">
        <v>0</v>
      </c>
      <c r="P28" s="26">
        <v>0</v>
      </c>
      <c r="Q28" s="25">
        <v>0</v>
      </c>
      <c r="R28" s="26">
        <v>0</v>
      </c>
      <c r="S28" s="25">
        <v>0</v>
      </c>
      <c r="T28" s="26">
        <v>0</v>
      </c>
      <c r="U28" s="25">
        <v>0</v>
      </c>
      <c r="V28" s="26">
        <v>0</v>
      </c>
      <c r="W28" s="25">
        <v>0</v>
      </c>
      <c r="X28" s="26">
        <v>0</v>
      </c>
      <c r="Y28" s="25">
        <v>0</v>
      </c>
      <c r="Z28" s="26">
        <v>0</v>
      </c>
      <c r="AA28" s="25">
        <v>0</v>
      </c>
      <c r="AB28" s="26">
        <v>0</v>
      </c>
      <c r="AC28" s="25">
        <v>0</v>
      </c>
      <c r="AD28" s="26">
        <v>0</v>
      </c>
      <c r="AE28" s="25">
        <v>0</v>
      </c>
      <c r="AF28" s="26">
        <v>0</v>
      </c>
      <c r="AG28" s="25">
        <v>0</v>
      </c>
      <c r="AH28" s="26">
        <v>0</v>
      </c>
      <c r="AI28" s="25">
        <v>0</v>
      </c>
      <c r="AJ28" s="26">
        <v>0</v>
      </c>
      <c r="AK28" s="25">
        <v>1.0215000000000001</v>
      </c>
      <c r="AL28" s="26">
        <v>0</v>
      </c>
      <c r="AM28" s="26">
        <v>0</v>
      </c>
      <c r="AN28" s="26">
        <v>0</v>
      </c>
      <c r="AO28" s="25">
        <v>17.591000000000001</v>
      </c>
      <c r="AP28" s="26">
        <v>0</v>
      </c>
      <c r="AQ28" s="25">
        <v>0</v>
      </c>
      <c r="AR28" s="26">
        <v>161</v>
      </c>
      <c r="AS28" s="26">
        <f t="shared" si="32"/>
        <v>4.1349999999999998</v>
      </c>
      <c r="AT28" s="26">
        <f t="shared" si="5"/>
        <v>0</v>
      </c>
      <c r="AU28" s="26">
        <f t="shared" si="6"/>
        <v>43.5</v>
      </c>
      <c r="AV28" s="25">
        <f t="shared" si="7"/>
        <v>0</v>
      </c>
      <c r="AW28" s="25">
        <f t="shared" si="8"/>
        <v>0.5</v>
      </c>
      <c r="AX28" s="26">
        <f t="shared" si="9"/>
        <v>0</v>
      </c>
      <c r="AY28" s="26">
        <f t="shared" si="10"/>
        <v>0</v>
      </c>
      <c r="AZ28" s="26">
        <f t="shared" si="11"/>
        <v>1357</v>
      </c>
      <c r="BA28" s="25">
        <v>0</v>
      </c>
      <c r="BB28" s="26">
        <v>0</v>
      </c>
      <c r="BC28" s="25">
        <v>0</v>
      </c>
      <c r="BD28" s="26">
        <v>0</v>
      </c>
      <c r="BE28" s="25">
        <v>0</v>
      </c>
      <c r="BF28" s="26">
        <v>0</v>
      </c>
      <c r="BG28" s="25">
        <v>0</v>
      </c>
      <c r="BH28" s="26">
        <v>0</v>
      </c>
      <c r="BI28" s="25">
        <v>0</v>
      </c>
      <c r="BJ28" s="26">
        <v>0</v>
      </c>
      <c r="BK28" s="25">
        <v>0</v>
      </c>
      <c r="BL28" s="25">
        <v>0</v>
      </c>
      <c r="BM28" s="25">
        <v>0</v>
      </c>
      <c r="BN28" s="26">
        <v>0</v>
      </c>
      <c r="BO28" s="25">
        <v>0</v>
      </c>
      <c r="BP28" s="26">
        <v>0</v>
      </c>
      <c r="BQ28" s="25">
        <v>0</v>
      </c>
      <c r="BR28" s="26">
        <v>0</v>
      </c>
      <c r="BS28" s="25">
        <v>0</v>
      </c>
      <c r="BT28" s="26">
        <v>0</v>
      </c>
      <c r="BU28" s="25">
        <v>0</v>
      </c>
      <c r="BV28" s="26">
        <v>0</v>
      </c>
      <c r="BW28" s="25">
        <v>0</v>
      </c>
      <c r="BX28" s="26">
        <v>0</v>
      </c>
      <c r="BY28" s="25">
        <v>4.1349999999999998</v>
      </c>
      <c r="BZ28" s="26">
        <v>0</v>
      </c>
      <c r="CA28" s="25">
        <v>43.5</v>
      </c>
      <c r="CB28" s="26">
        <v>0</v>
      </c>
      <c r="CC28" s="25">
        <v>0.5</v>
      </c>
      <c r="CD28" s="26">
        <v>0</v>
      </c>
      <c r="CE28" s="25">
        <v>0</v>
      </c>
      <c r="CF28" s="26">
        <v>1357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 t="s">
        <v>112</v>
      </c>
      <c r="AMK28" s="24"/>
    </row>
    <row r="29" spans="1:1025" s="23" customFormat="1" ht="51" outlineLevel="1" x14ac:dyDescent="0.2">
      <c r="A29" s="36" t="s">
        <v>132</v>
      </c>
      <c r="B29" s="62" t="s">
        <v>133</v>
      </c>
      <c r="C29" s="59" t="s">
        <v>111</v>
      </c>
      <c r="D29" s="25" t="s">
        <v>112</v>
      </c>
      <c r="E29" s="26">
        <f t="shared" si="20"/>
        <v>9.8010000000000002</v>
      </c>
      <c r="F29" s="26">
        <f t="shared" si="21"/>
        <v>0</v>
      </c>
      <c r="G29" s="26">
        <f t="shared" si="22"/>
        <v>0</v>
      </c>
      <c r="H29" s="25">
        <f t="shared" si="23"/>
        <v>0</v>
      </c>
      <c r="I29" s="25">
        <f t="shared" si="24"/>
        <v>20.151</v>
      </c>
      <c r="J29" s="26">
        <f t="shared" si="25"/>
        <v>0</v>
      </c>
      <c r="K29" s="26">
        <f t="shared" si="26"/>
        <v>0</v>
      </c>
      <c r="L29" s="26">
        <f t="shared" si="27"/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9.8010000000000002</v>
      </c>
      <c r="AL29" s="26">
        <v>0</v>
      </c>
      <c r="AM29" s="26">
        <v>0</v>
      </c>
      <c r="AN29" s="26">
        <v>0</v>
      </c>
      <c r="AO29" s="26">
        <v>20.151</v>
      </c>
      <c r="AP29" s="26">
        <v>0</v>
      </c>
      <c r="AQ29" s="26">
        <v>0</v>
      </c>
      <c r="AR29" s="26">
        <v>0</v>
      </c>
      <c r="AS29" s="26">
        <f t="shared" si="32"/>
        <v>5.0199999999999996</v>
      </c>
      <c r="AT29" s="26">
        <f t="shared" si="5"/>
        <v>0</v>
      </c>
      <c r="AU29" s="26">
        <f t="shared" si="6"/>
        <v>10</v>
      </c>
      <c r="AV29" s="25">
        <f t="shared" si="7"/>
        <v>0</v>
      </c>
      <c r="AW29" s="25">
        <f t="shared" si="8"/>
        <v>1.67</v>
      </c>
      <c r="AX29" s="26">
        <f t="shared" si="9"/>
        <v>0</v>
      </c>
      <c r="AY29" s="26">
        <f t="shared" si="10"/>
        <v>0</v>
      </c>
      <c r="AZ29" s="26">
        <f t="shared" si="11"/>
        <v>127</v>
      </c>
      <c r="BA29" s="25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5">
        <v>0</v>
      </c>
      <c r="BH29" s="26">
        <v>0</v>
      </c>
      <c r="BI29" s="26">
        <v>0</v>
      </c>
      <c r="BJ29" s="26">
        <v>0</v>
      </c>
      <c r="BK29" s="26">
        <v>0</v>
      </c>
      <c r="BL29" s="25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5.0199999999999996</v>
      </c>
      <c r="BZ29" s="26">
        <v>0</v>
      </c>
      <c r="CA29" s="26">
        <v>10</v>
      </c>
      <c r="CB29" s="26">
        <v>0</v>
      </c>
      <c r="CC29" s="26">
        <v>1.67</v>
      </c>
      <c r="CD29" s="26">
        <v>0</v>
      </c>
      <c r="CE29" s="26">
        <v>0</v>
      </c>
      <c r="CF29" s="26">
        <v>127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 t="s">
        <v>131</v>
      </c>
      <c r="AMK29" s="24"/>
    </row>
    <row r="30" spans="1:1025" s="48" customFormat="1" ht="38.25" x14ac:dyDescent="0.2">
      <c r="A30" s="36" t="s">
        <v>134</v>
      </c>
      <c r="B30" s="62" t="s">
        <v>135</v>
      </c>
      <c r="C30" s="61" t="s">
        <v>111</v>
      </c>
      <c r="D30" s="25" t="s">
        <v>112</v>
      </c>
      <c r="E30" s="26">
        <f t="shared" si="20"/>
        <v>0</v>
      </c>
      <c r="F30" s="26">
        <f t="shared" si="21"/>
        <v>0</v>
      </c>
      <c r="G30" s="26">
        <f t="shared" si="22"/>
        <v>0</v>
      </c>
      <c r="H30" s="25">
        <f t="shared" si="23"/>
        <v>0</v>
      </c>
      <c r="I30" s="25">
        <f t="shared" si="24"/>
        <v>0</v>
      </c>
      <c r="J30" s="26">
        <f t="shared" si="25"/>
        <v>0</v>
      </c>
      <c r="K30" s="26">
        <f t="shared" si="26"/>
        <v>0</v>
      </c>
      <c r="L30" s="26">
        <f t="shared" si="27"/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f t="shared" ref="AK30:AN30" si="93">DZ30</f>
        <v>0</v>
      </c>
      <c r="AL30" s="26">
        <f t="shared" si="93"/>
        <v>0</v>
      </c>
      <c r="AM30" s="26">
        <f t="shared" si="93"/>
        <v>0</v>
      </c>
      <c r="AN30" s="26">
        <f t="shared" si="93"/>
        <v>0</v>
      </c>
      <c r="AO30" s="26">
        <f t="shared" ref="AO30" si="94">ED30</f>
        <v>0</v>
      </c>
      <c r="AP30" s="26">
        <f t="shared" ref="AP30" si="95">EE30</f>
        <v>0</v>
      </c>
      <c r="AQ30" s="26" t="s">
        <v>112</v>
      </c>
      <c r="AR30" s="26" t="s">
        <v>112</v>
      </c>
      <c r="AS30" s="26">
        <f t="shared" si="32"/>
        <v>1</v>
      </c>
      <c r="AT30" s="26">
        <f t="shared" si="5"/>
        <v>0</v>
      </c>
      <c r="AU30" s="26">
        <f t="shared" si="6"/>
        <v>2</v>
      </c>
      <c r="AV30" s="25">
        <f t="shared" si="7"/>
        <v>0</v>
      </c>
      <c r="AW30" s="25">
        <f t="shared" si="8"/>
        <v>0.74199999999999999</v>
      </c>
      <c r="AX30" s="26">
        <f t="shared" si="9"/>
        <v>0</v>
      </c>
      <c r="AY30" s="26">
        <f t="shared" si="10"/>
        <v>0</v>
      </c>
      <c r="AZ30" s="26">
        <f t="shared" si="11"/>
        <v>11</v>
      </c>
      <c r="BA30" s="25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5">
        <v>0</v>
      </c>
      <c r="BH30" s="26">
        <v>0</v>
      </c>
      <c r="BI30" s="26">
        <v>0</v>
      </c>
      <c r="BJ30" s="26">
        <v>0</v>
      </c>
      <c r="BK30" s="26">
        <v>0</v>
      </c>
      <c r="BL30" s="25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f t="shared" ref="BS30" si="96">FH30</f>
        <v>0</v>
      </c>
      <c r="BT30" s="26">
        <f t="shared" ref="BT30" si="97">FI30</f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1</v>
      </c>
      <c r="BZ30" s="26">
        <v>0</v>
      </c>
      <c r="CA30" s="26">
        <v>2</v>
      </c>
      <c r="CB30" s="26">
        <v>0</v>
      </c>
      <c r="CC30" s="26">
        <v>0.74199999999999999</v>
      </c>
      <c r="CD30" s="26">
        <v>0</v>
      </c>
      <c r="CE30" s="26">
        <v>0</v>
      </c>
      <c r="CF30" s="26">
        <v>11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 t="s">
        <v>112</v>
      </c>
      <c r="AMK30" s="24"/>
    </row>
    <row r="31" spans="1:1025" s="30" customFormat="1" ht="37.5" customHeight="1" outlineLevel="1" x14ac:dyDescent="0.25">
      <c r="A31" s="49" t="s">
        <v>136</v>
      </c>
      <c r="B31" s="50" t="s">
        <v>137</v>
      </c>
      <c r="C31" s="51" t="s">
        <v>111</v>
      </c>
      <c r="D31" s="52" t="s">
        <v>112</v>
      </c>
      <c r="E31" s="53">
        <f t="shared" si="20"/>
        <v>7.67</v>
      </c>
      <c r="F31" s="53">
        <f t="shared" si="21"/>
        <v>0</v>
      </c>
      <c r="G31" s="53">
        <f t="shared" si="22"/>
        <v>0.04</v>
      </c>
      <c r="H31" s="52">
        <f t="shared" si="23"/>
        <v>0</v>
      </c>
      <c r="I31" s="52">
        <f t="shared" si="24"/>
        <v>1.137</v>
      </c>
      <c r="J31" s="53">
        <f t="shared" si="25"/>
        <v>0</v>
      </c>
      <c r="K31" s="53">
        <f t="shared" si="26"/>
        <v>48</v>
      </c>
      <c r="L31" s="53">
        <f t="shared" si="27"/>
        <v>2693</v>
      </c>
      <c r="M31" s="53">
        <f t="shared" ref="M31:AR31" si="98">SUM(M32,M70,M98,M113)</f>
        <v>0</v>
      </c>
      <c r="N31" s="53">
        <f t="shared" si="98"/>
        <v>0</v>
      </c>
      <c r="O31" s="53">
        <f t="shared" si="98"/>
        <v>0</v>
      </c>
      <c r="P31" s="53">
        <f t="shared" si="98"/>
        <v>0</v>
      </c>
      <c r="Q31" s="53">
        <f t="shared" si="98"/>
        <v>0</v>
      </c>
      <c r="R31" s="53">
        <f t="shared" si="98"/>
        <v>0</v>
      </c>
      <c r="S31" s="53">
        <f t="shared" si="98"/>
        <v>0</v>
      </c>
      <c r="T31" s="53">
        <f t="shared" si="98"/>
        <v>0</v>
      </c>
      <c r="U31" s="53">
        <f t="shared" si="98"/>
        <v>0</v>
      </c>
      <c r="V31" s="53">
        <f t="shared" si="98"/>
        <v>0</v>
      </c>
      <c r="W31" s="53">
        <f t="shared" si="98"/>
        <v>0</v>
      </c>
      <c r="X31" s="53">
        <f t="shared" si="98"/>
        <v>0</v>
      </c>
      <c r="Y31" s="53">
        <f t="shared" si="98"/>
        <v>0</v>
      </c>
      <c r="Z31" s="53">
        <f t="shared" si="98"/>
        <v>0</v>
      </c>
      <c r="AA31" s="53">
        <f t="shared" si="98"/>
        <v>0</v>
      </c>
      <c r="AB31" s="53">
        <f t="shared" si="98"/>
        <v>0</v>
      </c>
      <c r="AC31" s="53">
        <f t="shared" si="98"/>
        <v>0</v>
      </c>
      <c r="AD31" s="53">
        <f t="shared" si="98"/>
        <v>0</v>
      </c>
      <c r="AE31" s="53">
        <f t="shared" si="98"/>
        <v>0</v>
      </c>
      <c r="AF31" s="53">
        <f t="shared" si="98"/>
        <v>0</v>
      </c>
      <c r="AG31" s="53">
        <f t="shared" si="98"/>
        <v>0</v>
      </c>
      <c r="AH31" s="53">
        <f t="shared" si="98"/>
        <v>0</v>
      </c>
      <c r="AI31" s="53">
        <f t="shared" si="98"/>
        <v>0</v>
      </c>
      <c r="AJ31" s="53">
        <f t="shared" si="98"/>
        <v>0</v>
      </c>
      <c r="AK31" s="53">
        <f t="shared" si="98"/>
        <v>7.67</v>
      </c>
      <c r="AL31" s="53">
        <f t="shared" si="98"/>
        <v>0</v>
      </c>
      <c r="AM31" s="53">
        <f t="shared" si="98"/>
        <v>0.04</v>
      </c>
      <c r="AN31" s="53">
        <f t="shared" si="98"/>
        <v>0</v>
      </c>
      <c r="AO31" s="53">
        <f t="shared" si="98"/>
        <v>1.137</v>
      </c>
      <c r="AP31" s="53">
        <f t="shared" si="98"/>
        <v>0</v>
      </c>
      <c r="AQ31" s="53">
        <f t="shared" si="98"/>
        <v>48</v>
      </c>
      <c r="AR31" s="53">
        <f t="shared" si="98"/>
        <v>2693</v>
      </c>
      <c r="AS31" s="53">
        <f t="shared" si="32"/>
        <v>7.67</v>
      </c>
      <c r="AT31" s="53">
        <f t="shared" si="5"/>
        <v>0</v>
      </c>
      <c r="AU31" s="53">
        <f t="shared" si="6"/>
        <v>0.04</v>
      </c>
      <c r="AV31" s="52">
        <f t="shared" si="7"/>
        <v>0</v>
      </c>
      <c r="AW31" s="52">
        <f t="shared" si="8"/>
        <v>1.431</v>
      </c>
      <c r="AX31" s="53">
        <f t="shared" si="9"/>
        <v>0</v>
      </c>
      <c r="AY31" s="53">
        <f t="shared" si="10"/>
        <v>5</v>
      </c>
      <c r="AZ31" s="53">
        <f t="shared" si="11"/>
        <v>2886</v>
      </c>
      <c r="BA31" s="53">
        <f t="shared" ref="BA31" si="99">SUM(BA32,BA70,BA98,BA113)</f>
        <v>0.45999999999999996</v>
      </c>
      <c r="BB31" s="53">
        <f t="shared" ref="BB31:CF31" si="100">SUM(BB32,BB70,BB98,BB113)</f>
        <v>0</v>
      </c>
      <c r="BC31" s="53">
        <f t="shared" si="100"/>
        <v>0</v>
      </c>
      <c r="BD31" s="53">
        <f t="shared" si="100"/>
        <v>0</v>
      </c>
      <c r="BE31" s="53">
        <f t="shared" si="100"/>
        <v>0</v>
      </c>
      <c r="BF31" s="53">
        <f t="shared" si="100"/>
        <v>0</v>
      </c>
      <c r="BG31" s="53">
        <f t="shared" si="100"/>
        <v>0</v>
      </c>
      <c r="BH31" s="53">
        <f t="shared" si="100"/>
        <v>199</v>
      </c>
      <c r="BI31" s="53">
        <f t="shared" si="100"/>
        <v>3.9299999999999997</v>
      </c>
      <c r="BJ31" s="53">
        <f t="shared" si="100"/>
        <v>0</v>
      </c>
      <c r="BK31" s="53">
        <f t="shared" si="100"/>
        <v>0</v>
      </c>
      <c r="BL31" s="52">
        <f t="shared" si="100"/>
        <v>0</v>
      </c>
      <c r="BM31" s="53">
        <f t="shared" si="100"/>
        <v>0.92</v>
      </c>
      <c r="BN31" s="53">
        <f t="shared" si="100"/>
        <v>0</v>
      </c>
      <c r="BO31" s="53">
        <f t="shared" si="100"/>
        <v>0</v>
      </c>
      <c r="BP31" s="53">
        <f t="shared" si="100"/>
        <v>417</v>
      </c>
      <c r="BQ31" s="53">
        <f t="shared" si="100"/>
        <v>0.6</v>
      </c>
      <c r="BR31" s="53">
        <f t="shared" si="100"/>
        <v>0</v>
      </c>
      <c r="BS31" s="53">
        <f t="shared" si="100"/>
        <v>0.04</v>
      </c>
      <c r="BT31" s="53">
        <f t="shared" si="100"/>
        <v>0</v>
      </c>
      <c r="BU31" s="53">
        <f t="shared" si="100"/>
        <v>0.36599999999999999</v>
      </c>
      <c r="BV31" s="53">
        <f t="shared" si="100"/>
        <v>0</v>
      </c>
      <c r="BW31" s="53">
        <f t="shared" si="100"/>
        <v>0</v>
      </c>
      <c r="BX31" s="53">
        <f t="shared" si="100"/>
        <v>900</v>
      </c>
      <c r="BY31" s="53">
        <f t="shared" si="100"/>
        <v>2.68</v>
      </c>
      <c r="BZ31" s="53">
        <f t="shared" si="100"/>
        <v>0</v>
      </c>
      <c r="CA31" s="53">
        <f t="shared" si="100"/>
        <v>0</v>
      </c>
      <c r="CB31" s="53">
        <f t="shared" si="100"/>
        <v>0</v>
      </c>
      <c r="CC31" s="53">
        <f t="shared" si="100"/>
        <v>0.14499999999999999</v>
      </c>
      <c r="CD31" s="53">
        <f t="shared" si="100"/>
        <v>0</v>
      </c>
      <c r="CE31" s="53">
        <f t="shared" si="100"/>
        <v>5</v>
      </c>
      <c r="CF31" s="53">
        <f t="shared" si="100"/>
        <v>1370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 t="s">
        <v>112</v>
      </c>
      <c r="AMK31" s="28"/>
    </row>
    <row r="32" spans="1:1025" s="30" customFormat="1" ht="36.75" customHeight="1" outlineLevel="1" x14ac:dyDescent="0.25">
      <c r="A32" s="49" t="s">
        <v>138</v>
      </c>
      <c r="B32" s="50" t="s">
        <v>139</v>
      </c>
      <c r="C32" s="52" t="s">
        <v>111</v>
      </c>
      <c r="D32" s="52" t="s">
        <v>112</v>
      </c>
      <c r="E32" s="53">
        <f t="shared" si="20"/>
        <v>7.67</v>
      </c>
      <c r="F32" s="53">
        <f t="shared" si="21"/>
        <v>0</v>
      </c>
      <c r="G32" s="53">
        <f t="shared" si="22"/>
        <v>0</v>
      </c>
      <c r="H32" s="52">
        <f t="shared" si="23"/>
        <v>0</v>
      </c>
      <c r="I32" s="52">
        <f t="shared" si="24"/>
        <v>0</v>
      </c>
      <c r="J32" s="53">
        <f t="shared" si="25"/>
        <v>0</v>
      </c>
      <c r="K32" s="53">
        <f t="shared" si="26"/>
        <v>48</v>
      </c>
      <c r="L32" s="53">
        <f t="shared" si="27"/>
        <v>0</v>
      </c>
      <c r="M32" s="53">
        <f t="shared" ref="M32:AR32" si="101">SUM(M33,M55,M64)</f>
        <v>0</v>
      </c>
      <c r="N32" s="53">
        <f t="shared" si="101"/>
        <v>0</v>
      </c>
      <c r="O32" s="53">
        <f t="shared" si="101"/>
        <v>0</v>
      </c>
      <c r="P32" s="53">
        <f t="shared" si="101"/>
        <v>0</v>
      </c>
      <c r="Q32" s="53">
        <f t="shared" si="101"/>
        <v>0</v>
      </c>
      <c r="R32" s="53">
        <f t="shared" si="101"/>
        <v>0</v>
      </c>
      <c r="S32" s="53">
        <f t="shared" si="101"/>
        <v>0</v>
      </c>
      <c r="T32" s="53">
        <f t="shared" si="101"/>
        <v>0</v>
      </c>
      <c r="U32" s="53">
        <f t="shared" si="101"/>
        <v>0</v>
      </c>
      <c r="V32" s="53">
        <f t="shared" si="101"/>
        <v>0</v>
      </c>
      <c r="W32" s="53">
        <f t="shared" si="101"/>
        <v>0</v>
      </c>
      <c r="X32" s="53">
        <f t="shared" si="101"/>
        <v>0</v>
      </c>
      <c r="Y32" s="53">
        <f t="shared" si="101"/>
        <v>0</v>
      </c>
      <c r="Z32" s="53">
        <f t="shared" si="101"/>
        <v>0</v>
      </c>
      <c r="AA32" s="53">
        <f t="shared" si="101"/>
        <v>0</v>
      </c>
      <c r="AB32" s="53">
        <f t="shared" si="101"/>
        <v>0</v>
      </c>
      <c r="AC32" s="53">
        <f t="shared" si="101"/>
        <v>0</v>
      </c>
      <c r="AD32" s="53">
        <f t="shared" si="101"/>
        <v>0</v>
      </c>
      <c r="AE32" s="53">
        <f t="shared" si="101"/>
        <v>0</v>
      </c>
      <c r="AF32" s="53">
        <f t="shared" si="101"/>
        <v>0</v>
      </c>
      <c r="AG32" s="53">
        <f t="shared" si="101"/>
        <v>0</v>
      </c>
      <c r="AH32" s="53">
        <f t="shared" si="101"/>
        <v>0</v>
      </c>
      <c r="AI32" s="53">
        <f t="shared" si="101"/>
        <v>0</v>
      </c>
      <c r="AJ32" s="53">
        <f t="shared" si="101"/>
        <v>0</v>
      </c>
      <c r="AK32" s="53">
        <f t="shared" si="101"/>
        <v>7.67</v>
      </c>
      <c r="AL32" s="53">
        <f t="shared" si="101"/>
        <v>0</v>
      </c>
      <c r="AM32" s="53">
        <f t="shared" si="101"/>
        <v>0</v>
      </c>
      <c r="AN32" s="53">
        <f t="shared" si="101"/>
        <v>0</v>
      </c>
      <c r="AO32" s="53">
        <f t="shared" si="101"/>
        <v>0</v>
      </c>
      <c r="AP32" s="53">
        <f t="shared" si="101"/>
        <v>0</v>
      </c>
      <c r="AQ32" s="53">
        <f t="shared" si="101"/>
        <v>48</v>
      </c>
      <c r="AR32" s="53">
        <f t="shared" si="101"/>
        <v>0</v>
      </c>
      <c r="AS32" s="53">
        <f t="shared" si="32"/>
        <v>7.67</v>
      </c>
      <c r="AT32" s="53">
        <f t="shared" si="5"/>
        <v>0</v>
      </c>
      <c r="AU32" s="53">
        <f t="shared" si="6"/>
        <v>0</v>
      </c>
      <c r="AV32" s="52">
        <f t="shared" si="7"/>
        <v>0</v>
      </c>
      <c r="AW32" s="52">
        <f t="shared" si="8"/>
        <v>0</v>
      </c>
      <c r="AX32" s="53">
        <f t="shared" si="9"/>
        <v>0</v>
      </c>
      <c r="AY32" s="53">
        <f t="shared" si="10"/>
        <v>5</v>
      </c>
      <c r="AZ32" s="53">
        <f t="shared" si="11"/>
        <v>0</v>
      </c>
      <c r="BA32" s="53">
        <f t="shared" ref="BA32" si="102">SUM(BA33,BA55,BA64)</f>
        <v>0.45999999999999996</v>
      </c>
      <c r="BB32" s="53">
        <f t="shared" ref="BB32:CF32" si="103">SUM(BB33,BB55,BB64)</f>
        <v>0</v>
      </c>
      <c r="BC32" s="53">
        <f t="shared" si="103"/>
        <v>0</v>
      </c>
      <c r="BD32" s="53">
        <f t="shared" si="103"/>
        <v>0</v>
      </c>
      <c r="BE32" s="53">
        <f t="shared" si="103"/>
        <v>0</v>
      </c>
      <c r="BF32" s="53">
        <f t="shared" si="103"/>
        <v>0</v>
      </c>
      <c r="BG32" s="53">
        <f t="shared" si="103"/>
        <v>0</v>
      </c>
      <c r="BH32" s="53">
        <f t="shared" si="103"/>
        <v>0</v>
      </c>
      <c r="BI32" s="53">
        <f t="shared" si="103"/>
        <v>3.9299999999999997</v>
      </c>
      <c r="BJ32" s="53">
        <f t="shared" si="103"/>
        <v>0</v>
      </c>
      <c r="BK32" s="53">
        <f t="shared" si="103"/>
        <v>0</v>
      </c>
      <c r="BL32" s="52">
        <f t="shared" si="103"/>
        <v>0</v>
      </c>
      <c r="BM32" s="53">
        <f t="shared" si="103"/>
        <v>0</v>
      </c>
      <c r="BN32" s="53">
        <f t="shared" si="103"/>
        <v>0</v>
      </c>
      <c r="BO32" s="53">
        <f t="shared" si="103"/>
        <v>0</v>
      </c>
      <c r="BP32" s="53">
        <f t="shared" si="103"/>
        <v>0</v>
      </c>
      <c r="BQ32" s="53">
        <f t="shared" si="103"/>
        <v>0.6</v>
      </c>
      <c r="BR32" s="53">
        <f t="shared" si="103"/>
        <v>0</v>
      </c>
      <c r="BS32" s="53">
        <f t="shared" si="103"/>
        <v>0</v>
      </c>
      <c r="BT32" s="53">
        <f t="shared" si="103"/>
        <v>0</v>
      </c>
      <c r="BU32" s="53">
        <f t="shared" si="103"/>
        <v>0</v>
      </c>
      <c r="BV32" s="53">
        <f t="shared" si="103"/>
        <v>0</v>
      </c>
      <c r="BW32" s="53">
        <f t="shared" si="103"/>
        <v>0</v>
      </c>
      <c r="BX32" s="53">
        <f t="shared" si="103"/>
        <v>0</v>
      </c>
      <c r="BY32" s="53">
        <f t="shared" si="103"/>
        <v>2.68</v>
      </c>
      <c r="BZ32" s="53">
        <f t="shared" si="103"/>
        <v>0</v>
      </c>
      <c r="CA32" s="53">
        <f t="shared" si="103"/>
        <v>0</v>
      </c>
      <c r="CB32" s="53">
        <f t="shared" si="103"/>
        <v>0</v>
      </c>
      <c r="CC32" s="53">
        <f t="shared" si="103"/>
        <v>0</v>
      </c>
      <c r="CD32" s="53">
        <f t="shared" si="103"/>
        <v>0</v>
      </c>
      <c r="CE32" s="53">
        <f t="shared" si="103"/>
        <v>5</v>
      </c>
      <c r="CF32" s="53">
        <f t="shared" si="103"/>
        <v>0</v>
      </c>
      <c r="CG32" s="52">
        <v>0</v>
      </c>
      <c r="CH32" s="52">
        <v>0</v>
      </c>
      <c r="CI32" s="52">
        <v>0</v>
      </c>
      <c r="CJ32" s="52">
        <v>0</v>
      </c>
      <c r="CK32" s="52">
        <v>0</v>
      </c>
      <c r="CL32" s="52">
        <v>0</v>
      </c>
      <c r="CM32" s="52">
        <v>0</v>
      </c>
      <c r="CN32" s="52">
        <v>0</v>
      </c>
      <c r="CO32" s="52" t="s">
        <v>112</v>
      </c>
      <c r="AMK32" s="28"/>
    </row>
    <row r="33" spans="1:93 1025:1025" s="30" customFormat="1" ht="31.5" customHeight="1" outlineLevel="1" x14ac:dyDescent="0.25">
      <c r="A33" s="49" t="s">
        <v>326</v>
      </c>
      <c r="B33" s="50" t="s">
        <v>165</v>
      </c>
      <c r="C33" s="51" t="s">
        <v>111</v>
      </c>
      <c r="D33" s="52" t="s">
        <v>112</v>
      </c>
      <c r="E33" s="53">
        <f t="shared" si="20"/>
        <v>6.13</v>
      </c>
      <c r="F33" s="53">
        <f t="shared" si="21"/>
        <v>0</v>
      </c>
      <c r="G33" s="53">
        <f t="shared" si="22"/>
        <v>0</v>
      </c>
      <c r="H33" s="52">
        <f t="shared" si="23"/>
        <v>0</v>
      </c>
      <c r="I33" s="52">
        <f t="shared" si="24"/>
        <v>0</v>
      </c>
      <c r="J33" s="53">
        <f t="shared" si="25"/>
        <v>0</v>
      </c>
      <c r="K33" s="53">
        <f t="shared" si="26"/>
        <v>44</v>
      </c>
      <c r="L33" s="53">
        <f t="shared" si="27"/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f t="shared" ref="AK33:AL33" si="104">SUM(AK34:AK54)</f>
        <v>6.13</v>
      </c>
      <c r="AL33" s="53">
        <f t="shared" si="104"/>
        <v>0</v>
      </c>
      <c r="AM33" s="53">
        <f t="shared" ref="AM33" si="105">SUM(AM34:AM54)</f>
        <v>0</v>
      </c>
      <c r="AN33" s="53">
        <f t="shared" ref="AN33" si="106">SUM(AN34:AN54)</f>
        <v>0</v>
      </c>
      <c r="AO33" s="53">
        <f t="shared" ref="AO33" si="107">SUM(AO34:AO54)</f>
        <v>0</v>
      </c>
      <c r="AP33" s="53">
        <f t="shared" ref="AP33:AR33" si="108">SUM(AP34:AP54)</f>
        <v>0</v>
      </c>
      <c r="AQ33" s="53">
        <f t="shared" si="108"/>
        <v>44</v>
      </c>
      <c r="AR33" s="53">
        <f t="shared" si="108"/>
        <v>0</v>
      </c>
      <c r="AS33" s="53">
        <f t="shared" si="32"/>
        <v>6.13</v>
      </c>
      <c r="AT33" s="53">
        <f t="shared" si="5"/>
        <v>0</v>
      </c>
      <c r="AU33" s="53">
        <f t="shared" si="6"/>
        <v>0</v>
      </c>
      <c r="AV33" s="52">
        <f t="shared" si="7"/>
        <v>0</v>
      </c>
      <c r="AW33" s="52">
        <f t="shared" si="8"/>
        <v>0</v>
      </c>
      <c r="AX33" s="53">
        <f t="shared" si="9"/>
        <v>0</v>
      </c>
      <c r="AY33" s="53">
        <f t="shared" si="10"/>
        <v>5</v>
      </c>
      <c r="AZ33" s="53">
        <f t="shared" si="11"/>
        <v>0</v>
      </c>
      <c r="BA33" s="53">
        <f t="shared" ref="BA33" si="109">SUM(BA34:BA54)</f>
        <v>0.24</v>
      </c>
      <c r="BB33" s="53">
        <f t="shared" ref="BB33" si="110">SUM(BB34:BB54)</f>
        <v>0</v>
      </c>
      <c r="BC33" s="53">
        <v>0</v>
      </c>
      <c r="BD33" s="53">
        <v>0</v>
      </c>
      <c r="BE33" s="53">
        <v>0</v>
      </c>
      <c r="BF33" s="53">
        <v>0</v>
      </c>
      <c r="BG33" s="53">
        <f t="shared" ref="BG33:BI33" si="111">SUM(BG34:BG54)</f>
        <v>0</v>
      </c>
      <c r="BH33" s="53">
        <f t="shared" si="111"/>
        <v>0</v>
      </c>
      <c r="BI33" s="52">
        <f t="shared" si="111"/>
        <v>3.55</v>
      </c>
      <c r="BJ33" s="53">
        <v>0</v>
      </c>
      <c r="BK33" s="53">
        <v>0</v>
      </c>
      <c r="BL33" s="52">
        <v>0</v>
      </c>
      <c r="BM33" s="53">
        <f t="shared" ref="BM33" si="112">SUM(BM34:BM54)</f>
        <v>0</v>
      </c>
      <c r="BN33" s="53">
        <v>0</v>
      </c>
      <c r="BO33" s="53">
        <f t="shared" ref="BO33:BQ33" si="113">SUM(BO34:BO54)</f>
        <v>0</v>
      </c>
      <c r="BP33" s="53">
        <f t="shared" si="113"/>
        <v>0</v>
      </c>
      <c r="BQ33" s="53">
        <f t="shared" si="113"/>
        <v>0.6</v>
      </c>
      <c r="BR33" s="53">
        <v>0</v>
      </c>
      <c r="BS33" s="53">
        <f t="shared" ref="BS33:BU33" si="114">SUM(BS34:BS54)</f>
        <v>0</v>
      </c>
      <c r="BT33" s="53">
        <f t="shared" si="114"/>
        <v>0</v>
      </c>
      <c r="BU33" s="53">
        <f t="shared" si="114"/>
        <v>0</v>
      </c>
      <c r="BV33" s="53">
        <v>0</v>
      </c>
      <c r="BW33" s="53">
        <f t="shared" ref="BW33:BY33" si="115">SUM(BW34:BW54)</f>
        <v>0</v>
      </c>
      <c r="BX33" s="53">
        <f t="shared" si="115"/>
        <v>0</v>
      </c>
      <c r="BY33" s="53">
        <f t="shared" si="115"/>
        <v>1.7400000000000002</v>
      </c>
      <c r="BZ33" s="53">
        <v>0</v>
      </c>
      <c r="CA33" s="53">
        <v>0</v>
      </c>
      <c r="CB33" s="53">
        <v>0</v>
      </c>
      <c r="CC33" s="53">
        <f t="shared" ref="CC33:CF33" si="116">SUM(CC34:CC54)</f>
        <v>0</v>
      </c>
      <c r="CD33" s="53">
        <f t="shared" si="116"/>
        <v>0</v>
      </c>
      <c r="CE33" s="53">
        <f t="shared" si="116"/>
        <v>5</v>
      </c>
      <c r="CF33" s="53">
        <f t="shared" si="116"/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 t="s">
        <v>112</v>
      </c>
      <c r="AMK33" s="28"/>
    </row>
    <row r="34" spans="1:93 1025:1025" s="48" customFormat="1" ht="54" customHeight="1" outlineLevel="1" x14ac:dyDescent="0.2">
      <c r="A34" s="26" t="s">
        <v>326</v>
      </c>
      <c r="B34" s="63" t="s">
        <v>166</v>
      </c>
      <c r="C34" s="37" t="s">
        <v>167</v>
      </c>
      <c r="D34" s="25" t="s">
        <v>112</v>
      </c>
      <c r="E34" s="26">
        <f t="shared" si="20"/>
        <v>0</v>
      </c>
      <c r="F34" s="26">
        <f t="shared" si="21"/>
        <v>0</v>
      </c>
      <c r="G34" s="26">
        <f t="shared" si="22"/>
        <v>0</v>
      </c>
      <c r="H34" s="25">
        <f t="shared" si="23"/>
        <v>0</v>
      </c>
      <c r="I34" s="25">
        <f t="shared" si="24"/>
        <v>0</v>
      </c>
      <c r="J34" s="26">
        <f t="shared" si="25"/>
        <v>0</v>
      </c>
      <c r="K34" s="26">
        <f t="shared" si="26"/>
        <v>39</v>
      </c>
      <c r="L34" s="26">
        <f t="shared" si="27"/>
        <v>0</v>
      </c>
      <c r="M34" s="25">
        <v>0</v>
      </c>
      <c r="N34" s="26">
        <v>0</v>
      </c>
      <c r="O34" s="25">
        <v>0</v>
      </c>
      <c r="P34" s="26">
        <v>0</v>
      </c>
      <c r="Q34" s="25">
        <v>0</v>
      </c>
      <c r="R34" s="26">
        <v>0</v>
      </c>
      <c r="S34" s="25">
        <v>0</v>
      </c>
      <c r="T34" s="26">
        <v>0</v>
      </c>
      <c r="U34" s="25">
        <v>0</v>
      </c>
      <c r="V34" s="26">
        <v>0</v>
      </c>
      <c r="W34" s="25">
        <v>0</v>
      </c>
      <c r="X34" s="26">
        <v>0</v>
      </c>
      <c r="Y34" s="25">
        <v>0</v>
      </c>
      <c r="Z34" s="26">
        <v>0</v>
      </c>
      <c r="AA34" s="25">
        <v>0</v>
      </c>
      <c r="AB34" s="26">
        <v>0</v>
      </c>
      <c r="AC34" s="25">
        <v>0</v>
      </c>
      <c r="AD34" s="26">
        <v>0</v>
      </c>
      <c r="AE34" s="25">
        <v>0</v>
      </c>
      <c r="AF34" s="26">
        <v>0</v>
      </c>
      <c r="AG34" s="25">
        <v>0</v>
      </c>
      <c r="AH34" s="26">
        <v>0</v>
      </c>
      <c r="AI34" s="25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5">
        <v>0</v>
      </c>
      <c r="AP34" s="26">
        <v>0</v>
      </c>
      <c r="AQ34" s="25">
        <v>39</v>
      </c>
      <c r="AR34" s="25">
        <v>0</v>
      </c>
      <c r="AS34" s="26">
        <f t="shared" si="32"/>
        <v>0</v>
      </c>
      <c r="AT34" s="26">
        <f t="shared" si="5"/>
        <v>0</v>
      </c>
      <c r="AU34" s="26">
        <f t="shared" si="6"/>
        <v>0</v>
      </c>
      <c r="AV34" s="25">
        <f t="shared" si="7"/>
        <v>0</v>
      </c>
      <c r="AW34" s="25">
        <f t="shared" si="8"/>
        <v>0</v>
      </c>
      <c r="AX34" s="26">
        <f t="shared" si="9"/>
        <v>0</v>
      </c>
      <c r="AY34" s="26">
        <f t="shared" si="10"/>
        <v>0</v>
      </c>
      <c r="AZ34" s="26">
        <f t="shared" si="11"/>
        <v>0</v>
      </c>
      <c r="BA34" s="26">
        <v>0</v>
      </c>
      <c r="BB34" s="26">
        <v>0</v>
      </c>
      <c r="BC34" s="25">
        <v>0</v>
      </c>
      <c r="BD34" s="26">
        <v>0</v>
      </c>
      <c r="BE34" s="25">
        <v>0</v>
      </c>
      <c r="BF34" s="26">
        <v>0</v>
      </c>
      <c r="BG34" s="26">
        <v>0</v>
      </c>
      <c r="BH34" s="26">
        <v>0</v>
      </c>
      <c r="BI34" s="25">
        <v>0</v>
      </c>
      <c r="BJ34" s="26">
        <v>0</v>
      </c>
      <c r="BK34" s="26">
        <v>0</v>
      </c>
      <c r="BL34" s="25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 t="s">
        <v>112</v>
      </c>
      <c r="AMK34" s="24"/>
    </row>
    <row r="35" spans="1:93 1025:1025" s="48" customFormat="1" ht="38.25" outlineLevel="1" x14ac:dyDescent="0.2">
      <c r="A35" s="26" t="s">
        <v>326</v>
      </c>
      <c r="B35" s="64" t="s">
        <v>168</v>
      </c>
      <c r="C35" s="37" t="s">
        <v>169</v>
      </c>
      <c r="D35" s="25" t="s">
        <v>112</v>
      </c>
      <c r="E35" s="26">
        <f t="shared" si="20"/>
        <v>0</v>
      </c>
      <c r="F35" s="26">
        <f t="shared" si="21"/>
        <v>0</v>
      </c>
      <c r="G35" s="26">
        <f t="shared" si="22"/>
        <v>0</v>
      </c>
      <c r="H35" s="25">
        <f t="shared" si="23"/>
        <v>0</v>
      </c>
      <c r="I35" s="25">
        <f t="shared" si="24"/>
        <v>0</v>
      </c>
      <c r="J35" s="26">
        <f t="shared" si="25"/>
        <v>0</v>
      </c>
      <c r="K35" s="26">
        <f t="shared" si="26"/>
        <v>0</v>
      </c>
      <c r="L35" s="26">
        <f t="shared" si="27"/>
        <v>0</v>
      </c>
      <c r="M35" s="25">
        <v>0</v>
      </c>
      <c r="N35" s="26">
        <v>0</v>
      </c>
      <c r="O35" s="25">
        <v>0</v>
      </c>
      <c r="P35" s="26">
        <v>0</v>
      </c>
      <c r="Q35" s="25">
        <v>0</v>
      </c>
      <c r="R35" s="26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6">
        <v>0</v>
      </c>
      <c r="Y35" s="25">
        <v>0</v>
      </c>
      <c r="Z35" s="26">
        <v>0</v>
      </c>
      <c r="AA35" s="25">
        <v>0</v>
      </c>
      <c r="AB35" s="26">
        <v>0</v>
      </c>
      <c r="AC35" s="25">
        <v>0</v>
      </c>
      <c r="AD35" s="26">
        <v>0</v>
      </c>
      <c r="AE35" s="25">
        <v>0</v>
      </c>
      <c r="AF35" s="26">
        <v>0</v>
      </c>
      <c r="AG35" s="25">
        <v>0</v>
      </c>
      <c r="AH35" s="26">
        <v>0</v>
      </c>
      <c r="AI35" s="25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5">
        <v>0</v>
      </c>
      <c r="AP35" s="26">
        <v>0</v>
      </c>
      <c r="AQ35" s="25">
        <v>0</v>
      </c>
      <c r="AR35" s="25">
        <v>0</v>
      </c>
      <c r="AS35" s="26">
        <f t="shared" si="32"/>
        <v>0</v>
      </c>
      <c r="AT35" s="26">
        <f t="shared" si="5"/>
        <v>0</v>
      </c>
      <c r="AU35" s="26">
        <f t="shared" si="6"/>
        <v>0</v>
      </c>
      <c r="AV35" s="25">
        <f t="shared" si="7"/>
        <v>0</v>
      </c>
      <c r="AW35" s="25">
        <f t="shared" si="8"/>
        <v>0</v>
      </c>
      <c r="AX35" s="26">
        <f t="shared" si="9"/>
        <v>0</v>
      </c>
      <c r="AY35" s="26">
        <f t="shared" si="10"/>
        <v>0</v>
      </c>
      <c r="AZ35" s="26">
        <f t="shared" si="11"/>
        <v>0</v>
      </c>
      <c r="BA35" s="26">
        <v>0</v>
      </c>
      <c r="BB35" s="26">
        <v>0</v>
      </c>
      <c r="BC35" s="25">
        <v>0</v>
      </c>
      <c r="BD35" s="26">
        <v>0</v>
      </c>
      <c r="BE35" s="25">
        <v>0</v>
      </c>
      <c r="BF35" s="26">
        <v>0</v>
      </c>
      <c r="BG35" s="26">
        <v>0</v>
      </c>
      <c r="BH35" s="26">
        <v>0</v>
      </c>
      <c r="BI35" s="25">
        <v>0</v>
      </c>
      <c r="BJ35" s="26">
        <v>0</v>
      </c>
      <c r="BK35" s="26">
        <v>0</v>
      </c>
      <c r="BL35" s="25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 t="s">
        <v>112</v>
      </c>
      <c r="AMK35" s="24"/>
    </row>
    <row r="36" spans="1:93 1025:1025" s="48" customFormat="1" ht="38.25" outlineLevel="1" x14ac:dyDescent="0.2">
      <c r="A36" s="26" t="s">
        <v>326</v>
      </c>
      <c r="B36" s="65" t="s">
        <v>170</v>
      </c>
      <c r="C36" s="37" t="s">
        <v>171</v>
      </c>
      <c r="D36" s="25" t="s">
        <v>112</v>
      </c>
      <c r="E36" s="26">
        <f t="shared" si="20"/>
        <v>0.24</v>
      </c>
      <c r="F36" s="26">
        <f t="shared" si="21"/>
        <v>0</v>
      </c>
      <c r="G36" s="26">
        <f t="shared" si="22"/>
        <v>0</v>
      </c>
      <c r="H36" s="25">
        <f t="shared" si="23"/>
        <v>0</v>
      </c>
      <c r="I36" s="25">
        <f t="shared" si="24"/>
        <v>0</v>
      </c>
      <c r="J36" s="26">
        <f t="shared" si="25"/>
        <v>0</v>
      </c>
      <c r="K36" s="26">
        <f t="shared" si="26"/>
        <v>0</v>
      </c>
      <c r="L36" s="26">
        <f t="shared" si="27"/>
        <v>0</v>
      </c>
      <c r="M36" s="25">
        <v>0</v>
      </c>
      <c r="N36" s="26">
        <v>0</v>
      </c>
      <c r="O36" s="25">
        <v>0</v>
      </c>
      <c r="P36" s="26">
        <v>0</v>
      </c>
      <c r="Q36" s="25">
        <v>0</v>
      </c>
      <c r="R36" s="26">
        <v>0</v>
      </c>
      <c r="S36" s="25">
        <v>0</v>
      </c>
      <c r="T36" s="26">
        <v>0</v>
      </c>
      <c r="U36" s="25">
        <v>0</v>
      </c>
      <c r="V36" s="26">
        <v>0</v>
      </c>
      <c r="W36" s="25">
        <v>0</v>
      </c>
      <c r="X36" s="26">
        <v>0</v>
      </c>
      <c r="Y36" s="25">
        <v>0</v>
      </c>
      <c r="Z36" s="26">
        <v>0</v>
      </c>
      <c r="AA36" s="25">
        <v>0</v>
      </c>
      <c r="AB36" s="26">
        <v>0</v>
      </c>
      <c r="AC36" s="25">
        <v>0</v>
      </c>
      <c r="AD36" s="26">
        <v>0</v>
      </c>
      <c r="AE36" s="25">
        <v>0</v>
      </c>
      <c r="AF36" s="26">
        <v>0</v>
      </c>
      <c r="AG36" s="25">
        <v>0</v>
      </c>
      <c r="AH36" s="26">
        <v>0</v>
      </c>
      <c r="AI36" s="25">
        <v>0</v>
      </c>
      <c r="AJ36" s="26">
        <v>0</v>
      </c>
      <c r="AK36" s="25">
        <v>0.24</v>
      </c>
      <c r="AL36" s="26">
        <v>0</v>
      </c>
      <c r="AM36" s="26">
        <v>0</v>
      </c>
      <c r="AN36" s="26">
        <v>0</v>
      </c>
      <c r="AO36" s="25">
        <v>0</v>
      </c>
      <c r="AP36" s="26">
        <v>0</v>
      </c>
      <c r="AQ36" s="25">
        <v>0</v>
      </c>
      <c r="AR36" s="25">
        <v>0</v>
      </c>
      <c r="AS36" s="26">
        <f t="shared" si="32"/>
        <v>0.24</v>
      </c>
      <c r="AT36" s="26">
        <f t="shared" si="5"/>
        <v>0</v>
      </c>
      <c r="AU36" s="26">
        <f t="shared" si="6"/>
        <v>0</v>
      </c>
      <c r="AV36" s="25">
        <f t="shared" si="7"/>
        <v>0</v>
      </c>
      <c r="AW36" s="25">
        <f t="shared" si="8"/>
        <v>0</v>
      </c>
      <c r="AX36" s="26">
        <f t="shared" si="9"/>
        <v>0</v>
      </c>
      <c r="AY36" s="26">
        <f t="shared" si="10"/>
        <v>0</v>
      </c>
      <c r="AZ36" s="26">
        <f t="shared" si="11"/>
        <v>0</v>
      </c>
      <c r="BA36" s="25">
        <v>0.24</v>
      </c>
      <c r="BB36" s="26">
        <v>0</v>
      </c>
      <c r="BC36" s="25">
        <v>0</v>
      </c>
      <c r="BD36" s="26">
        <v>0</v>
      </c>
      <c r="BE36" s="25">
        <v>0</v>
      </c>
      <c r="BF36" s="26">
        <v>0</v>
      </c>
      <c r="BG36" s="25">
        <v>0</v>
      </c>
      <c r="BH36" s="26">
        <v>0</v>
      </c>
      <c r="BI36" s="25">
        <v>0</v>
      </c>
      <c r="BJ36" s="26">
        <v>0</v>
      </c>
      <c r="BK36" s="26">
        <v>0</v>
      </c>
      <c r="BL36" s="25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 t="s">
        <v>112</v>
      </c>
      <c r="AMK36" s="24"/>
    </row>
    <row r="37" spans="1:93 1025:1025" s="48" customFormat="1" ht="42" customHeight="1" outlineLevel="1" x14ac:dyDescent="0.2">
      <c r="A37" s="26" t="s">
        <v>326</v>
      </c>
      <c r="B37" s="65" t="s">
        <v>172</v>
      </c>
      <c r="C37" s="37" t="s">
        <v>173</v>
      </c>
      <c r="D37" s="25" t="s">
        <v>112</v>
      </c>
      <c r="E37" s="26">
        <f t="shared" si="20"/>
        <v>0.23</v>
      </c>
      <c r="F37" s="26">
        <f t="shared" si="21"/>
        <v>0</v>
      </c>
      <c r="G37" s="26">
        <f t="shared" si="22"/>
        <v>0</v>
      </c>
      <c r="H37" s="25">
        <f t="shared" si="23"/>
        <v>0</v>
      </c>
      <c r="I37" s="25">
        <f t="shared" si="24"/>
        <v>0</v>
      </c>
      <c r="J37" s="26">
        <f t="shared" si="25"/>
        <v>0</v>
      </c>
      <c r="K37" s="26">
        <f t="shared" si="26"/>
        <v>0</v>
      </c>
      <c r="L37" s="26">
        <f t="shared" si="27"/>
        <v>0</v>
      </c>
      <c r="M37" s="25">
        <v>0</v>
      </c>
      <c r="N37" s="26">
        <v>0</v>
      </c>
      <c r="O37" s="25">
        <v>0</v>
      </c>
      <c r="P37" s="26">
        <v>0</v>
      </c>
      <c r="Q37" s="25">
        <v>0</v>
      </c>
      <c r="R37" s="26">
        <v>0</v>
      </c>
      <c r="S37" s="25">
        <v>0</v>
      </c>
      <c r="T37" s="26">
        <v>0</v>
      </c>
      <c r="U37" s="25">
        <v>0</v>
      </c>
      <c r="V37" s="26">
        <v>0</v>
      </c>
      <c r="W37" s="25">
        <v>0</v>
      </c>
      <c r="X37" s="26">
        <v>0</v>
      </c>
      <c r="Y37" s="25">
        <v>0</v>
      </c>
      <c r="Z37" s="26">
        <v>0</v>
      </c>
      <c r="AA37" s="25">
        <v>0</v>
      </c>
      <c r="AB37" s="26">
        <v>0</v>
      </c>
      <c r="AC37" s="25">
        <v>0</v>
      </c>
      <c r="AD37" s="26">
        <v>0</v>
      </c>
      <c r="AE37" s="25">
        <v>0</v>
      </c>
      <c r="AF37" s="26">
        <v>0</v>
      </c>
      <c r="AG37" s="25">
        <v>0</v>
      </c>
      <c r="AH37" s="26">
        <v>0</v>
      </c>
      <c r="AI37" s="25">
        <v>0</v>
      </c>
      <c r="AJ37" s="26">
        <v>0</v>
      </c>
      <c r="AK37" s="25">
        <v>0.23</v>
      </c>
      <c r="AL37" s="26">
        <v>0</v>
      </c>
      <c r="AM37" s="26">
        <v>0</v>
      </c>
      <c r="AN37" s="26">
        <v>0</v>
      </c>
      <c r="AO37" s="25">
        <v>0</v>
      </c>
      <c r="AP37" s="26">
        <v>0</v>
      </c>
      <c r="AQ37" s="25">
        <v>0</v>
      </c>
      <c r="AR37" s="25">
        <v>0</v>
      </c>
      <c r="AS37" s="26">
        <f t="shared" si="32"/>
        <v>0.23</v>
      </c>
      <c r="AT37" s="26">
        <f t="shared" si="5"/>
        <v>0</v>
      </c>
      <c r="AU37" s="26">
        <f t="shared" si="6"/>
        <v>0</v>
      </c>
      <c r="AV37" s="25">
        <f t="shared" si="7"/>
        <v>0</v>
      </c>
      <c r="AW37" s="25">
        <f t="shared" si="8"/>
        <v>0</v>
      </c>
      <c r="AX37" s="26">
        <f t="shared" si="9"/>
        <v>0</v>
      </c>
      <c r="AY37" s="26">
        <f t="shared" si="10"/>
        <v>0</v>
      </c>
      <c r="AZ37" s="26">
        <f t="shared" si="11"/>
        <v>0</v>
      </c>
      <c r="BA37" s="26">
        <v>0</v>
      </c>
      <c r="BB37" s="26">
        <v>0</v>
      </c>
      <c r="BC37" s="25">
        <v>0</v>
      </c>
      <c r="BD37" s="26">
        <v>0</v>
      </c>
      <c r="BE37" s="25">
        <v>0</v>
      </c>
      <c r="BF37" s="26">
        <v>0</v>
      </c>
      <c r="BG37" s="26">
        <v>0</v>
      </c>
      <c r="BH37" s="26">
        <v>0</v>
      </c>
      <c r="BI37" s="25">
        <v>0.23</v>
      </c>
      <c r="BJ37" s="26">
        <v>0</v>
      </c>
      <c r="BK37" s="26">
        <v>0</v>
      </c>
      <c r="BL37" s="25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 t="s">
        <v>112</v>
      </c>
      <c r="AMK37" s="24"/>
    </row>
    <row r="38" spans="1:93 1025:1025" s="48" customFormat="1" ht="38.25" customHeight="1" outlineLevel="1" x14ac:dyDescent="0.2">
      <c r="A38" s="26" t="s">
        <v>326</v>
      </c>
      <c r="B38" s="65" t="s">
        <v>174</v>
      </c>
      <c r="C38" s="37" t="s">
        <v>175</v>
      </c>
      <c r="D38" s="25" t="s">
        <v>112</v>
      </c>
      <c r="E38" s="26">
        <f t="shared" si="20"/>
        <v>0.62</v>
      </c>
      <c r="F38" s="26">
        <f t="shared" si="21"/>
        <v>0</v>
      </c>
      <c r="G38" s="26">
        <f t="shared" si="22"/>
        <v>0</v>
      </c>
      <c r="H38" s="25">
        <f t="shared" si="23"/>
        <v>0</v>
      </c>
      <c r="I38" s="25">
        <f t="shared" si="24"/>
        <v>0</v>
      </c>
      <c r="J38" s="26">
        <f t="shared" si="25"/>
        <v>0</v>
      </c>
      <c r="K38" s="26">
        <f t="shared" si="26"/>
        <v>0</v>
      </c>
      <c r="L38" s="26">
        <f t="shared" si="27"/>
        <v>0</v>
      </c>
      <c r="M38" s="25">
        <v>0</v>
      </c>
      <c r="N38" s="26">
        <v>0</v>
      </c>
      <c r="O38" s="25">
        <v>0</v>
      </c>
      <c r="P38" s="26">
        <v>0</v>
      </c>
      <c r="Q38" s="25">
        <v>0</v>
      </c>
      <c r="R38" s="26">
        <v>0</v>
      </c>
      <c r="S38" s="25">
        <v>0</v>
      </c>
      <c r="T38" s="26">
        <v>0</v>
      </c>
      <c r="U38" s="25">
        <v>0</v>
      </c>
      <c r="V38" s="26">
        <v>0</v>
      </c>
      <c r="W38" s="25">
        <v>0</v>
      </c>
      <c r="X38" s="26">
        <v>0</v>
      </c>
      <c r="Y38" s="25">
        <v>0</v>
      </c>
      <c r="Z38" s="26">
        <v>0</v>
      </c>
      <c r="AA38" s="25">
        <v>0</v>
      </c>
      <c r="AB38" s="26">
        <v>0</v>
      </c>
      <c r="AC38" s="25">
        <v>0</v>
      </c>
      <c r="AD38" s="26">
        <v>0</v>
      </c>
      <c r="AE38" s="25">
        <v>0</v>
      </c>
      <c r="AF38" s="26">
        <v>0</v>
      </c>
      <c r="AG38" s="25">
        <v>0</v>
      </c>
      <c r="AH38" s="26">
        <v>0</v>
      </c>
      <c r="AI38" s="25">
        <v>0</v>
      </c>
      <c r="AJ38" s="26">
        <v>0</v>
      </c>
      <c r="AK38" s="25">
        <v>0.62</v>
      </c>
      <c r="AL38" s="26">
        <v>0</v>
      </c>
      <c r="AM38" s="26">
        <v>0</v>
      </c>
      <c r="AN38" s="26">
        <v>0</v>
      </c>
      <c r="AO38" s="25">
        <v>0</v>
      </c>
      <c r="AP38" s="26">
        <v>0</v>
      </c>
      <c r="AQ38" s="25">
        <v>0</v>
      </c>
      <c r="AR38" s="25">
        <v>0</v>
      </c>
      <c r="AS38" s="26">
        <f t="shared" si="32"/>
        <v>0.62</v>
      </c>
      <c r="AT38" s="26">
        <f t="shared" si="5"/>
        <v>0</v>
      </c>
      <c r="AU38" s="26">
        <f t="shared" si="6"/>
        <v>0</v>
      </c>
      <c r="AV38" s="25">
        <f t="shared" si="7"/>
        <v>0</v>
      </c>
      <c r="AW38" s="25">
        <f t="shared" si="8"/>
        <v>0</v>
      </c>
      <c r="AX38" s="26">
        <f t="shared" si="9"/>
        <v>0</v>
      </c>
      <c r="AY38" s="26">
        <f t="shared" si="10"/>
        <v>0</v>
      </c>
      <c r="AZ38" s="26">
        <f t="shared" si="11"/>
        <v>0</v>
      </c>
      <c r="BA38" s="26">
        <v>0</v>
      </c>
      <c r="BB38" s="26">
        <v>0</v>
      </c>
      <c r="BC38" s="25">
        <v>0</v>
      </c>
      <c r="BD38" s="26">
        <v>0</v>
      </c>
      <c r="BE38" s="25">
        <v>0</v>
      </c>
      <c r="BF38" s="26">
        <v>0</v>
      </c>
      <c r="BG38" s="26">
        <v>0</v>
      </c>
      <c r="BH38" s="26">
        <v>0</v>
      </c>
      <c r="BI38" s="25">
        <v>0.62</v>
      </c>
      <c r="BJ38" s="26">
        <v>0</v>
      </c>
      <c r="BK38" s="26">
        <v>0</v>
      </c>
      <c r="BL38" s="25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 t="s">
        <v>112</v>
      </c>
      <c r="AMK38" s="24"/>
    </row>
    <row r="39" spans="1:93 1025:1025" s="48" customFormat="1" ht="38.25" customHeight="1" outlineLevel="1" x14ac:dyDescent="0.2">
      <c r="A39" s="26" t="s">
        <v>326</v>
      </c>
      <c r="B39" s="65" t="s">
        <v>176</v>
      </c>
      <c r="C39" s="37" t="s">
        <v>177</v>
      </c>
      <c r="D39" s="25" t="s">
        <v>112</v>
      </c>
      <c r="E39" s="26">
        <f t="shared" si="20"/>
        <v>1.2</v>
      </c>
      <c r="F39" s="26">
        <f t="shared" si="21"/>
        <v>0</v>
      </c>
      <c r="G39" s="26">
        <f t="shared" si="22"/>
        <v>0</v>
      </c>
      <c r="H39" s="25">
        <f t="shared" si="23"/>
        <v>0</v>
      </c>
      <c r="I39" s="25">
        <f t="shared" si="24"/>
        <v>0</v>
      </c>
      <c r="J39" s="26">
        <f t="shared" si="25"/>
        <v>0</v>
      </c>
      <c r="K39" s="26">
        <f t="shared" si="26"/>
        <v>0</v>
      </c>
      <c r="L39" s="26">
        <f t="shared" si="27"/>
        <v>0</v>
      </c>
      <c r="M39" s="25">
        <v>0</v>
      </c>
      <c r="N39" s="26">
        <v>0</v>
      </c>
      <c r="O39" s="25">
        <v>0</v>
      </c>
      <c r="P39" s="26">
        <v>0</v>
      </c>
      <c r="Q39" s="25">
        <v>0</v>
      </c>
      <c r="R39" s="26">
        <v>0</v>
      </c>
      <c r="S39" s="25">
        <v>0</v>
      </c>
      <c r="T39" s="26">
        <v>0</v>
      </c>
      <c r="U39" s="25">
        <v>0</v>
      </c>
      <c r="V39" s="26">
        <v>0</v>
      </c>
      <c r="W39" s="25">
        <v>0</v>
      </c>
      <c r="X39" s="26">
        <v>0</v>
      </c>
      <c r="Y39" s="25">
        <v>0</v>
      </c>
      <c r="Z39" s="26">
        <v>0</v>
      </c>
      <c r="AA39" s="25">
        <v>0</v>
      </c>
      <c r="AB39" s="26">
        <v>0</v>
      </c>
      <c r="AC39" s="25">
        <v>0</v>
      </c>
      <c r="AD39" s="26">
        <v>0</v>
      </c>
      <c r="AE39" s="25">
        <v>0</v>
      </c>
      <c r="AF39" s="26">
        <v>0</v>
      </c>
      <c r="AG39" s="25">
        <v>0</v>
      </c>
      <c r="AH39" s="26">
        <v>0</v>
      </c>
      <c r="AI39" s="25">
        <v>0</v>
      </c>
      <c r="AJ39" s="26">
        <v>0</v>
      </c>
      <c r="AK39" s="25">
        <v>1.2</v>
      </c>
      <c r="AL39" s="26">
        <v>0</v>
      </c>
      <c r="AM39" s="26">
        <v>0</v>
      </c>
      <c r="AN39" s="26">
        <v>0</v>
      </c>
      <c r="AO39" s="25">
        <v>0</v>
      </c>
      <c r="AP39" s="26">
        <v>0</v>
      </c>
      <c r="AQ39" s="25">
        <v>0</v>
      </c>
      <c r="AR39" s="25">
        <v>0</v>
      </c>
      <c r="AS39" s="26">
        <f t="shared" si="32"/>
        <v>1.2</v>
      </c>
      <c r="AT39" s="26">
        <f t="shared" si="5"/>
        <v>0</v>
      </c>
      <c r="AU39" s="26">
        <f t="shared" si="6"/>
        <v>0</v>
      </c>
      <c r="AV39" s="25">
        <f t="shared" si="7"/>
        <v>0</v>
      </c>
      <c r="AW39" s="25">
        <f t="shared" si="8"/>
        <v>0</v>
      </c>
      <c r="AX39" s="26">
        <f t="shared" si="9"/>
        <v>0</v>
      </c>
      <c r="AY39" s="26">
        <f t="shared" si="10"/>
        <v>0</v>
      </c>
      <c r="AZ39" s="26">
        <f t="shared" si="11"/>
        <v>0</v>
      </c>
      <c r="BA39" s="26">
        <v>0</v>
      </c>
      <c r="BB39" s="26">
        <v>0</v>
      </c>
      <c r="BC39" s="25">
        <v>0</v>
      </c>
      <c r="BD39" s="26">
        <v>0</v>
      </c>
      <c r="BE39" s="25">
        <v>0</v>
      </c>
      <c r="BF39" s="26">
        <v>0</v>
      </c>
      <c r="BG39" s="26">
        <v>0</v>
      </c>
      <c r="BH39" s="26">
        <v>0</v>
      </c>
      <c r="BI39" s="25">
        <v>1.2</v>
      </c>
      <c r="BJ39" s="26">
        <v>0</v>
      </c>
      <c r="BK39" s="26">
        <v>0</v>
      </c>
      <c r="BL39" s="25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 t="s">
        <v>112</v>
      </c>
      <c r="AMK39" s="24"/>
    </row>
    <row r="40" spans="1:93 1025:1025" s="48" customFormat="1" ht="44.25" customHeight="1" x14ac:dyDescent="0.2">
      <c r="A40" s="26" t="s">
        <v>326</v>
      </c>
      <c r="B40" s="65" t="s">
        <v>178</v>
      </c>
      <c r="C40" s="37" t="s">
        <v>179</v>
      </c>
      <c r="D40" s="25" t="s">
        <v>112</v>
      </c>
      <c r="E40" s="26">
        <f t="shared" si="20"/>
        <v>1.2</v>
      </c>
      <c r="F40" s="26">
        <f t="shared" si="21"/>
        <v>0</v>
      </c>
      <c r="G40" s="26">
        <f t="shared" si="22"/>
        <v>0</v>
      </c>
      <c r="H40" s="26">
        <f t="shared" si="23"/>
        <v>0</v>
      </c>
      <c r="I40" s="26">
        <f t="shared" si="24"/>
        <v>0</v>
      </c>
      <c r="J40" s="26">
        <f t="shared" si="25"/>
        <v>0</v>
      </c>
      <c r="K40" s="26">
        <f t="shared" si="26"/>
        <v>0</v>
      </c>
      <c r="L40" s="26">
        <f t="shared" si="27"/>
        <v>0</v>
      </c>
      <c r="M40" s="25">
        <v>0</v>
      </c>
      <c r="N40" s="26">
        <v>0</v>
      </c>
      <c r="O40" s="25">
        <v>0</v>
      </c>
      <c r="P40" s="26">
        <v>0</v>
      </c>
      <c r="Q40" s="25">
        <v>0</v>
      </c>
      <c r="R40" s="26">
        <v>0</v>
      </c>
      <c r="S40" s="25">
        <v>0</v>
      </c>
      <c r="T40" s="26">
        <v>0</v>
      </c>
      <c r="U40" s="25">
        <v>0</v>
      </c>
      <c r="V40" s="26">
        <v>0</v>
      </c>
      <c r="W40" s="25">
        <v>0</v>
      </c>
      <c r="X40" s="26">
        <v>0</v>
      </c>
      <c r="Y40" s="25">
        <v>0</v>
      </c>
      <c r="Z40" s="26">
        <v>0</v>
      </c>
      <c r="AA40" s="25">
        <v>0</v>
      </c>
      <c r="AB40" s="26">
        <v>0</v>
      </c>
      <c r="AC40" s="25">
        <v>0</v>
      </c>
      <c r="AD40" s="26">
        <v>0</v>
      </c>
      <c r="AE40" s="25">
        <v>0</v>
      </c>
      <c r="AF40" s="26">
        <v>0</v>
      </c>
      <c r="AG40" s="25">
        <v>0</v>
      </c>
      <c r="AH40" s="26">
        <v>0</v>
      </c>
      <c r="AI40" s="25">
        <v>0</v>
      </c>
      <c r="AJ40" s="26">
        <v>0</v>
      </c>
      <c r="AK40" s="25">
        <v>1.2</v>
      </c>
      <c r="AL40" s="26">
        <v>0</v>
      </c>
      <c r="AM40" s="26">
        <v>0</v>
      </c>
      <c r="AN40" s="26">
        <v>0</v>
      </c>
      <c r="AO40" s="25">
        <v>0</v>
      </c>
      <c r="AP40" s="26">
        <v>0</v>
      </c>
      <c r="AQ40" s="25">
        <v>0</v>
      </c>
      <c r="AR40" s="25">
        <v>0</v>
      </c>
      <c r="AS40" s="26">
        <f t="shared" si="32"/>
        <v>1.2</v>
      </c>
      <c r="AT40" s="26">
        <f t="shared" si="5"/>
        <v>0</v>
      </c>
      <c r="AU40" s="26">
        <f t="shared" si="6"/>
        <v>0</v>
      </c>
      <c r="AV40" s="26">
        <f t="shared" si="7"/>
        <v>0</v>
      </c>
      <c r="AW40" s="26">
        <f t="shared" si="8"/>
        <v>0</v>
      </c>
      <c r="AX40" s="26">
        <f t="shared" si="9"/>
        <v>0</v>
      </c>
      <c r="AY40" s="26">
        <f t="shared" si="10"/>
        <v>0</v>
      </c>
      <c r="AZ40" s="26">
        <f t="shared" si="11"/>
        <v>0</v>
      </c>
      <c r="BA40" s="25">
        <v>0</v>
      </c>
      <c r="BB40" s="26">
        <v>0</v>
      </c>
      <c r="BC40" s="25">
        <v>0</v>
      </c>
      <c r="BD40" s="26">
        <v>0</v>
      </c>
      <c r="BE40" s="25">
        <v>0</v>
      </c>
      <c r="BF40" s="26">
        <v>0</v>
      </c>
      <c r="BG40" s="25">
        <v>0</v>
      </c>
      <c r="BH40" s="25">
        <v>0</v>
      </c>
      <c r="BI40" s="25">
        <v>1.2</v>
      </c>
      <c r="BJ40" s="26">
        <v>0</v>
      </c>
      <c r="BK40" s="25">
        <v>0</v>
      </c>
      <c r="BL40" s="25">
        <v>0</v>
      </c>
      <c r="BM40" s="25">
        <v>0</v>
      </c>
      <c r="BN40" s="26">
        <v>0</v>
      </c>
      <c r="BO40" s="25">
        <v>0</v>
      </c>
      <c r="BP40" s="25">
        <v>0</v>
      </c>
      <c r="BQ40" s="25">
        <v>0</v>
      </c>
      <c r="BR40" s="26">
        <v>0</v>
      </c>
      <c r="BS40" s="25">
        <v>0</v>
      </c>
      <c r="BT40" s="26">
        <v>0</v>
      </c>
      <c r="BU40" s="25">
        <v>0</v>
      </c>
      <c r="BV40" s="26">
        <v>0</v>
      </c>
      <c r="BW40" s="25">
        <v>0</v>
      </c>
      <c r="BX40" s="25">
        <v>0</v>
      </c>
      <c r="BY40" s="25">
        <v>0</v>
      </c>
      <c r="BZ40" s="26">
        <v>0</v>
      </c>
      <c r="CA40" s="25">
        <v>0</v>
      </c>
      <c r="CB40" s="26">
        <v>0</v>
      </c>
      <c r="CC40" s="25">
        <v>0</v>
      </c>
      <c r="CD40" s="26">
        <v>0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 t="s">
        <v>112</v>
      </c>
      <c r="AMK40" s="24"/>
    </row>
    <row r="41" spans="1:93 1025:1025" s="48" customFormat="1" ht="38.25" customHeight="1" x14ac:dyDescent="0.2">
      <c r="A41" s="26" t="s">
        <v>326</v>
      </c>
      <c r="B41" s="65" t="s">
        <v>327</v>
      </c>
      <c r="C41" s="37" t="s">
        <v>328</v>
      </c>
      <c r="D41" s="25" t="s">
        <v>112</v>
      </c>
      <c r="E41" s="26">
        <f t="shared" si="20"/>
        <v>0.3</v>
      </c>
      <c r="F41" s="26">
        <f t="shared" si="21"/>
        <v>0</v>
      </c>
      <c r="G41" s="26">
        <f t="shared" si="22"/>
        <v>0</v>
      </c>
      <c r="H41" s="25">
        <f t="shared" si="23"/>
        <v>0</v>
      </c>
      <c r="I41" s="25">
        <f t="shared" si="24"/>
        <v>0</v>
      </c>
      <c r="J41" s="26">
        <f t="shared" si="25"/>
        <v>0</v>
      </c>
      <c r="K41" s="26">
        <f t="shared" si="26"/>
        <v>0</v>
      </c>
      <c r="L41" s="26">
        <f t="shared" si="27"/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0.3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f t="shared" si="32"/>
        <v>0.3</v>
      </c>
      <c r="AT41" s="26">
        <f t="shared" si="5"/>
        <v>0</v>
      </c>
      <c r="AU41" s="26">
        <f t="shared" si="6"/>
        <v>0</v>
      </c>
      <c r="AV41" s="25">
        <f t="shared" si="7"/>
        <v>0</v>
      </c>
      <c r="AW41" s="25">
        <f t="shared" si="8"/>
        <v>0</v>
      </c>
      <c r="AX41" s="26">
        <f t="shared" si="9"/>
        <v>0</v>
      </c>
      <c r="AY41" s="26">
        <f t="shared" si="10"/>
        <v>0</v>
      </c>
      <c r="AZ41" s="26">
        <f t="shared" si="11"/>
        <v>0</v>
      </c>
      <c r="BA41" s="25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5">
        <v>0</v>
      </c>
      <c r="BH41" s="25">
        <v>0</v>
      </c>
      <c r="BI41" s="26">
        <v>0</v>
      </c>
      <c r="BJ41" s="25">
        <v>0</v>
      </c>
      <c r="BK41" s="25">
        <v>0</v>
      </c>
      <c r="BL41" s="25">
        <v>0</v>
      </c>
      <c r="BM41" s="25">
        <v>0</v>
      </c>
      <c r="BN41" s="26">
        <v>0</v>
      </c>
      <c r="BO41" s="25">
        <v>0</v>
      </c>
      <c r="BP41" s="25">
        <v>0</v>
      </c>
      <c r="BQ41" s="25">
        <v>0.3</v>
      </c>
      <c r="BR41" s="25">
        <v>0</v>
      </c>
      <c r="BS41" s="25">
        <v>0</v>
      </c>
      <c r="BT41" s="26">
        <v>0</v>
      </c>
      <c r="BU41" s="25">
        <v>0</v>
      </c>
      <c r="BV41" s="26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6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 t="s">
        <v>112</v>
      </c>
      <c r="AMK41" s="24"/>
    </row>
    <row r="42" spans="1:93 1025:1025" s="48" customFormat="1" ht="38.25" x14ac:dyDescent="0.2">
      <c r="A42" s="26" t="s">
        <v>326</v>
      </c>
      <c r="B42" s="66" t="s">
        <v>180</v>
      </c>
      <c r="C42" s="37" t="s">
        <v>181</v>
      </c>
      <c r="D42" s="25" t="s">
        <v>112</v>
      </c>
      <c r="E42" s="26">
        <f t="shared" si="20"/>
        <v>0</v>
      </c>
      <c r="F42" s="26">
        <f t="shared" si="21"/>
        <v>0</v>
      </c>
      <c r="G42" s="26">
        <f t="shared" si="22"/>
        <v>0</v>
      </c>
      <c r="H42" s="25">
        <f t="shared" si="23"/>
        <v>0</v>
      </c>
      <c r="I42" s="25">
        <f t="shared" si="24"/>
        <v>0</v>
      </c>
      <c r="J42" s="26">
        <f t="shared" si="25"/>
        <v>0</v>
      </c>
      <c r="K42" s="26">
        <f t="shared" si="26"/>
        <v>0</v>
      </c>
      <c r="L42" s="26">
        <f t="shared" si="27"/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f t="shared" si="32"/>
        <v>0</v>
      </c>
      <c r="AT42" s="26">
        <f t="shared" si="5"/>
        <v>0</v>
      </c>
      <c r="AU42" s="26">
        <f t="shared" si="6"/>
        <v>0</v>
      </c>
      <c r="AV42" s="25">
        <f t="shared" si="7"/>
        <v>0</v>
      </c>
      <c r="AW42" s="25">
        <f t="shared" si="8"/>
        <v>0</v>
      </c>
      <c r="AX42" s="26">
        <f t="shared" si="9"/>
        <v>0</v>
      </c>
      <c r="AY42" s="26">
        <f t="shared" si="10"/>
        <v>0</v>
      </c>
      <c r="AZ42" s="26">
        <f t="shared" si="11"/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5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 t="s">
        <v>112</v>
      </c>
      <c r="AMK42" s="24"/>
    </row>
    <row r="43" spans="1:93 1025:1025" s="48" customFormat="1" ht="90.75" customHeight="1" x14ac:dyDescent="0.2">
      <c r="A43" s="26" t="s">
        <v>326</v>
      </c>
      <c r="B43" s="66" t="s">
        <v>182</v>
      </c>
      <c r="C43" s="37" t="s">
        <v>183</v>
      </c>
      <c r="D43" s="25" t="s">
        <v>112</v>
      </c>
      <c r="E43" s="26">
        <f t="shared" si="20"/>
        <v>0.74</v>
      </c>
      <c r="F43" s="26">
        <f t="shared" si="21"/>
        <v>0</v>
      </c>
      <c r="G43" s="26">
        <f t="shared" si="22"/>
        <v>0</v>
      </c>
      <c r="H43" s="25">
        <f t="shared" si="23"/>
        <v>0</v>
      </c>
      <c r="I43" s="25">
        <f t="shared" si="24"/>
        <v>0</v>
      </c>
      <c r="J43" s="26">
        <f t="shared" si="25"/>
        <v>0</v>
      </c>
      <c r="K43" s="26">
        <f t="shared" si="26"/>
        <v>5</v>
      </c>
      <c r="L43" s="26">
        <f t="shared" si="27"/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0.74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5</v>
      </c>
      <c r="AR43" s="26">
        <v>0</v>
      </c>
      <c r="AS43" s="26">
        <f t="shared" si="32"/>
        <v>0.74</v>
      </c>
      <c r="AT43" s="26">
        <f t="shared" si="5"/>
        <v>0</v>
      </c>
      <c r="AU43" s="26">
        <f t="shared" si="6"/>
        <v>0</v>
      </c>
      <c r="AV43" s="25">
        <f t="shared" si="7"/>
        <v>0</v>
      </c>
      <c r="AW43" s="25">
        <f t="shared" si="8"/>
        <v>0</v>
      </c>
      <c r="AX43" s="26">
        <f t="shared" si="9"/>
        <v>0</v>
      </c>
      <c r="AY43" s="26">
        <f t="shared" si="10"/>
        <v>5</v>
      </c>
      <c r="AZ43" s="26">
        <f t="shared" si="11"/>
        <v>0</v>
      </c>
      <c r="BA43" s="25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5">
        <v>0</v>
      </c>
      <c r="BM43" s="26">
        <v>0</v>
      </c>
      <c r="BN43" s="26">
        <v>0</v>
      </c>
      <c r="BO43" s="26">
        <v>0</v>
      </c>
      <c r="BP43" s="25">
        <v>0</v>
      </c>
      <c r="BQ43" s="25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5">
        <v>0</v>
      </c>
      <c r="BY43" s="25">
        <v>0.74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5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 t="s">
        <v>112</v>
      </c>
      <c r="AMK43" s="24"/>
    </row>
    <row r="44" spans="1:93 1025:1025" s="48" customFormat="1" ht="38.25" x14ac:dyDescent="0.2">
      <c r="A44" s="26" t="s">
        <v>326</v>
      </c>
      <c r="B44" s="67" t="s">
        <v>184</v>
      </c>
      <c r="C44" s="38" t="s">
        <v>185</v>
      </c>
      <c r="D44" s="25" t="s">
        <v>112</v>
      </c>
      <c r="E44" s="26">
        <f t="shared" si="20"/>
        <v>0</v>
      </c>
      <c r="F44" s="26">
        <f t="shared" si="21"/>
        <v>0</v>
      </c>
      <c r="G44" s="26">
        <f t="shared" si="22"/>
        <v>0</v>
      </c>
      <c r="H44" s="25">
        <f t="shared" si="23"/>
        <v>0</v>
      </c>
      <c r="I44" s="25">
        <f t="shared" si="24"/>
        <v>0</v>
      </c>
      <c r="J44" s="26">
        <f t="shared" si="25"/>
        <v>0</v>
      </c>
      <c r="K44" s="26">
        <f t="shared" si="26"/>
        <v>0</v>
      </c>
      <c r="L44" s="26">
        <f t="shared" si="27"/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f t="shared" si="32"/>
        <v>0</v>
      </c>
      <c r="AT44" s="26">
        <f t="shared" si="5"/>
        <v>0</v>
      </c>
      <c r="AU44" s="26">
        <f t="shared" si="6"/>
        <v>0</v>
      </c>
      <c r="AV44" s="25">
        <f t="shared" si="7"/>
        <v>0</v>
      </c>
      <c r="AW44" s="25">
        <f t="shared" si="8"/>
        <v>0</v>
      </c>
      <c r="AX44" s="26">
        <f t="shared" si="9"/>
        <v>0</v>
      </c>
      <c r="AY44" s="26">
        <f t="shared" si="10"/>
        <v>0</v>
      </c>
      <c r="AZ44" s="26">
        <f t="shared" si="11"/>
        <v>0</v>
      </c>
      <c r="BA44" s="25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5">
        <v>0</v>
      </c>
      <c r="BH44" s="25">
        <v>0</v>
      </c>
      <c r="BI44" s="26">
        <v>0</v>
      </c>
      <c r="BJ44" s="26">
        <v>0</v>
      </c>
      <c r="BK44" s="25">
        <v>0</v>
      </c>
      <c r="BL44" s="25">
        <v>0</v>
      </c>
      <c r="BM44" s="25">
        <v>0</v>
      </c>
      <c r="BN44" s="26">
        <v>0</v>
      </c>
      <c r="BO44" s="25">
        <v>0</v>
      </c>
      <c r="BP44" s="25">
        <v>0</v>
      </c>
      <c r="BQ44" s="25">
        <v>0</v>
      </c>
      <c r="BR44" s="26">
        <v>0</v>
      </c>
      <c r="BS44" s="26">
        <v>0</v>
      </c>
      <c r="BT44" s="26">
        <v>0</v>
      </c>
      <c r="BU44" s="25">
        <v>0</v>
      </c>
      <c r="BV44" s="26">
        <v>0</v>
      </c>
      <c r="BW44" s="25">
        <v>0</v>
      </c>
      <c r="BX44" s="25">
        <v>0</v>
      </c>
      <c r="BY44" s="25">
        <v>0</v>
      </c>
      <c r="BZ44" s="26">
        <v>0</v>
      </c>
      <c r="CA44" s="26">
        <v>0</v>
      </c>
      <c r="CB44" s="26">
        <v>0</v>
      </c>
      <c r="CC44" s="25">
        <v>0</v>
      </c>
      <c r="CD44" s="26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 t="s">
        <v>112</v>
      </c>
      <c r="AMK44" s="24"/>
    </row>
    <row r="45" spans="1:93 1025:1025" s="48" customFormat="1" ht="51" x14ac:dyDescent="0.2">
      <c r="A45" s="26" t="s">
        <v>326</v>
      </c>
      <c r="B45" s="68" t="s">
        <v>186</v>
      </c>
      <c r="C45" s="37" t="s">
        <v>187</v>
      </c>
      <c r="D45" s="25" t="s">
        <v>112</v>
      </c>
      <c r="E45" s="26">
        <f t="shared" si="20"/>
        <v>0</v>
      </c>
      <c r="F45" s="26">
        <f t="shared" si="21"/>
        <v>0</v>
      </c>
      <c r="G45" s="26">
        <f t="shared" si="22"/>
        <v>0</v>
      </c>
      <c r="H45" s="25">
        <f t="shared" si="23"/>
        <v>0</v>
      </c>
      <c r="I45" s="25">
        <f t="shared" si="24"/>
        <v>0</v>
      </c>
      <c r="J45" s="26">
        <f t="shared" si="25"/>
        <v>0</v>
      </c>
      <c r="K45" s="26">
        <f t="shared" si="26"/>
        <v>0</v>
      </c>
      <c r="L45" s="26">
        <f t="shared" si="27"/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f t="shared" si="32"/>
        <v>0</v>
      </c>
      <c r="AT45" s="26">
        <f t="shared" si="5"/>
        <v>0</v>
      </c>
      <c r="AU45" s="26">
        <f t="shared" si="6"/>
        <v>0</v>
      </c>
      <c r="AV45" s="25">
        <f t="shared" si="7"/>
        <v>0</v>
      </c>
      <c r="AW45" s="25">
        <f t="shared" si="8"/>
        <v>0</v>
      </c>
      <c r="AX45" s="26">
        <f t="shared" si="9"/>
        <v>0</v>
      </c>
      <c r="AY45" s="26">
        <f t="shared" si="10"/>
        <v>0</v>
      </c>
      <c r="AZ45" s="26">
        <f t="shared" si="11"/>
        <v>0</v>
      </c>
      <c r="BA45" s="25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5">
        <v>0</v>
      </c>
      <c r="BH45" s="26">
        <v>0</v>
      </c>
      <c r="BI45" s="26">
        <v>0</v>
      </c>
      <c r="BJ45" s="26">
        <v>0</v>
      </c>
      <c r="BK45" s="25">
        <v>0</v>
      </c>
      <c r="BL45" s="25">
        <v>0</v>
      </c>
      <c r="BM45" s="25">
        <v>0</v>
      </c>
      <c r="BN45" s="26">
        <v>0</v>
      </c>
      <c r="BO45" s="25">
        <v>0</v>
      </c>
      <c r="BP45" s="25">
        <v>0</v>
      </c>
      <c r="BQ45" s="25">
        <v>0</v>
      </c>
      <c r="BR45" s="26">
        <v>0</v>
      </c>
      <c r="BS45" s="26">
        <v>0</v>
      </c>
      <c r="BT45" s="26">
        <v>0</v>
      </c>
      <c r="BU45" s="25">
        <v>0</v>
      </c>
      <c r="BV45" s="26">
        <v>0</v>
      </c>
      <c r="BW45" s="25">
        <v>0</v>
      </c>
      <c r="BX45" s="25">
        <v>0</v>
      </c>
      <c r="BY45" s="25">
        <v>0</v>
      </c>
      <c r="BZ45" s="26">
        <v>0</v>
      </c>
      <c r="CA45" s="26">
        <v>0</v>
      </c>
      <c r="CB45" s="26">
        <v>0</v>
      </c>
      <c r="CC45" s="25">
        <v>0</v>
      </c>
      <c r="CD45" s="26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 t="s">
        <v>112</v>
      </c>
      <c r="AMK45" s="24"/>
    </row>
    <row r="46" spans="1:93 1025:1025" s="48" customFormat="1" ht="63.75" x14ac:dyDescent="0.2">
      <c r="A46" s="26" t="s">
        <v>326</v>
      </c>
      <c r="B46" s="67" t="s">
        <v>329</v>
      </c>
      <c r="C46" s="37" t="s">
        <v>330</v>
      </c>
      <c r="D46" s="25" t="s">
        <v>112</v>
      </c>
      <c r="E46" s="26">
        <f t="shared" si="20"/>
        <v>0.3</v>
      </c>
      <c r="F46" s="26">
        <f t="shared" si="21"/>
        <v>0</v>
      </c>
      <c r="G46" s="26">
        <f t="shared" si="22"/>
        <v>0</v>
      </c>
      <c r="H46" s="25">
        <f t="shared" si="23"/>
        <v>0</v>
      </c>
      <c r="I46" s="25">
        <f t="shared" si="24"/>
        <v>0</v>
      </c>
      <c r="J46" s="26">
        <f t="shared" si="25"/>
        <v>0</v>
      </c>
      <c r="K46" s="26">
        <f t="shared" si="26"/>
        <v>0</v>
      </c>
      <c r="L46" s="26">
        <f t="shared" si="27"/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0.3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f t="shared" si="32"/>
        <v>0.3</v>
      </c>
      <c r="AT46" s="26">
        <f t="shared" si="5"/>
        <v>0</v>
      </c>
      <c r="AU46" s="26">
        <f t="shared" si="6"/>
        <v>0</v>
      </c>
      <c r="AV46" s="25">
        <f t="shared" si="7"/>
        <v>0</v>
      </c>
      <c r="AW46" s="25">
        <f t="shared" si="8"/>
        <v>0</v>
      </c>
      <c r="AX46" s="26">
        <f t="shared" si="9"/>
        <v>0</v>
      </c>
      <c r="AY46" s="26">
        <f t="shared" si="10"/>
        <v>0</v>
      </c>
      <c r="AZ46" s="26">
        <f t="shared" si="11"/>
        <v>0</v>
      </c>
      <c r="BA46" s="25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5">
        <v>0</v>
      </c>
      <c r="BH46" s="25">
        <v>0</v>
      </c>
      <c r="BI46" s="26">
        <v>0</v>
      </c>
      <c r="BJ46" s="26">
        <v>0</v>
      </c>
      <c r="BK46" s="25">
        <v>0</v>
      </c>
      <c r="BL46" s="25">
        <v>0</v>
      </c>
      <c r="BM46" s="25">
        <v>0</v>
      </c>
      <c r="BN46" s="26">
        <v>0</v>
      </c>
      <c r="BO46" s="25">
        <v>0</v>
      </c>
      <c r="BP46" s="25">
        <v>0</v>
      </c>
      <c r="BQ46" s="25">
        <v>0</v>
      </c>
      <c r="BR46" s="26">
        <v>0</v>
      </c>
      <c r="BS46" s="25">
        <v>0</v>
      </c>
      <c r="BT46" s="26">
        <v>0</v>
      </c>
      <c r="BU46" s="25">
        <v>0</v>
      </c>
      <c r="BV46" s="26">
        <v>0</v>
      </c>
      <c r="BW46" s="25">
        <v>0</v>
      </c>
      <c r="BX46" s="25">
        <v>0</v>
      </c>
      <c r="BY46" s="25">
        <v>0.3</v>
      </c>
      <c r="BZ46" s="26">
        <v>0</v>
      </c>
      <c r="CA46" s="25">
        <v>0</v>
      </c>
      <c r="CB46" s="26">
        <v>0</v>
      </c>
      <c r="CC46" s="25">
        <v>0</v>
      </c>
      <c r="CD46" s="26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 t="s">
        <v>112</v>
      </c>
      <c r="AMK46" s="24"/>
    </row>
    <row r="47" spans="1:93 1025:1025" s="48" customFormat="1" ht="63.75" x14ac:dyDescent="0.2">
      <c r="A47" s="26" t="s">
        <v>326</v>
      </c>
      <c r="B47" s="67" t="s">
        <v>331</v>
      </c>
      <c r="C47" s="37" t="s">
        <v>332</v>
      </c>
      <c r="D47" s="25" t="s">
        <v>112</v>
      </c>
      <c r="E47" s="26">
        <f t="shared" si="20"/>
        <v>0.3</v>
      </c>
      <c r="F47" s="26">
        <f t="shared" si="21"/>
        <v>0</v>
      </c>
      <c r="G47" s="26">
        <f t="shared" si="22"/>
        <v>0</v>
      </c>
      <c r="H47" s="26">
        <f t="shared" si="23"/>
        <v>0</v>
      </c>
      <c r="I47" s="26">
        <f t="shared" si="24"/>
        <v>0</v>
      </c>
      <c r="J47" s="26">
        <f t="shared" si="25"/>
        <v>0</v>
      </c>
      <c r="K47" s="26">
        <f t="shared" si="26"/>
        <v>0</v>
      </c>
      <c r="L47" s="26">
        <f t="shared" si="27"/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0.3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f t="shared" si="32"/>
        <v>0.3</v>
      </c>
      <c r="AT47" s="26">
        <f t="shared" si="5"/>
        <v>0</v>
      </c>
      <c r="AU47" s="26">
        <f t="shared" si="6"/>
        <v>0</v>
      </c>
      <c r="AV47" s="26">
        <f t="shared" si="7"/>
        <v>0</v>
      </c>
      <c r="AW47" s="26">
        <f t="shared" si="8"/>
        <v>0</v>
      </c>
      <c r="AX47" s="26">
        <f t="shared" si="9"/>
        <v>0</v>
      </c>
      <c r="AY47" s="26">
        <f t="shared" si="10"/>
        <v>0</v>
      </c>
      <c r="AZ47" s="26">
        <f t="shared" si="11"/>
        <v>0</v>
      </c>
      <c r="BA47" s="25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5">
        <v>0</v>
      </c>
      <c r="BH47" s="25">
        <v>0</v>
      </c>
      <c r="BI47" s="26">
        <v>0</v>
      </c>
      <c r="BJ47" s="26">
        <v>0</v>
      </c>
      <c r="BK47" s="25">
        <v>0</v>
      </c>
      <c r="BL47" s="25">
        <v>0</v>
      </c>
      <c r="BM47" s="25">
        <v>0</v>
      </c>
      <c r="BN47" s="26">
        <v>0</v>
      </c>
      <c r="BO47" s="25">
        <v>0</v>
      </c>
      <c r="BP47" s="25">
        <v>0</v>
      </c>
      <c r="BQ47" s="25">
        <v>0</v>
      </c>
      <c r="BR47" s="26">
        <v>0</v>
      </c>
      <c r="BS47" s="25">
        <v>0</v>
      </c>
      <c r="BT47" s="26">
        <v>0</v>
      </c>
      <c r="BU47" s="25">
        <v>0</v>
      </c>
      <c r="BV47" s="26">
        <v>0</v>
      </c>
      <c r="BW47" s="25">
        <v>0</v>
      </c>
      <c r="BX47" s="25">
        <v>0</v>
      </c>
      <c r="BY47" s="25">
        <v>0.3</v>
      </c>
      <c r="BZ47" s="26">
        <v>0</v>
      </c>
      <c r="CA47" s="25">
        <v>0</v>
      </c>
      <c r="CB47" s="26">
        <v>0</v>
      </c>
      <c r="CC47" s="25">
        <v>0</v>
      </c>
      <c r="CD47" s="26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 t="s">
        <v>112</v>
      </c>
    </row>
    <row r="48" spans="1:93 1025:1025" s="48" customFormat="1" ht="25.5" x14ac:dyDescent="0.2">
      <c r="A48" s="26" t="s">
        <v>326</v>
      </c>
      <c r="B48" s="67" t="s">
        <v>333</v>
      </c>
      <c r="C48" s="38" t="s">
        <v>334</v>
      </c>
      <c r="D48" s="25" t="s">
        <v>112</v>
      </c>
      <c r="E48" s="26">
        <f t="shared" si="20"/>
        <v>0.4</v>
      </c>
      <c r="F48" s="26">
        <f t="shared" si="21"/>
        <v>0</v>
      </c>
      <c r="G48" s="26">
        <f t="shared" si="22"/>
        <v>0</v>
      </c>
      <c r="H48" s="26">
        <f t="shared" si="23"/>
        <v>0</v>
      </c>
      <c r="I48" s="26">
        <f t="shared" si="24"/>
        <v>0</v>
      </c>
      <c r="J48" s="26">
        <f t="shared" si="25"/>
        <v>0</v>
      </c>
      <c r="K48" s="26">
        <f t="shared" si="26"/>
        <v>0</v>
      </c>
      <c r="L48" s="26">
        <f t="shared" si="27"/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0.4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f t="shared" si="32"/>
        <v>0.4</v>
      </c>
      <c r="AT48" s="26">
        <f t="shared" si="5"/>
        <v>0</v>
      </c>
      <c r="AU48" s="26">
        <f t="shared" si="6"/>
        <v>0</v>
      </c>
      <c r="AV48" s="26">
        <f t="shared" si="7"/>
        <v>0</v>
      </c>
      <c r="AW48" s="26">
        <f t="shared" si="8"/>
        <v>0</v>
      </c>
      <c r="AX48" s="26">
        <f t="shared" si="9"/>
        <v>0</v>
      </c>
      <c r="AY48" s="26">
        <f t="shared" si="10"/>
        <v>0</v>
      </c>
      <c r="AZ48" s="26">
        <f t="shared" si="11"/>
        <v>0</v>
      </c>
      <c r="BA48" s="25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5">
        <v>0</v>
      </c>
      <c r="BH48" s="25">
        <v>0</v>
      </c>
      <c r="BI48" s="26">
        <v>0</v>
      </c>
      <c r="BJ48" s="26">
        <v>0</v>
      </c>
      <c r="BK48" s="25">
        <v>0</v>
      </c>
      <c r="BL48" s="25">
        <v>0</v>
      </c>
      <c r="BM48" s="25">
        <v>0</v>
      </c>
      <c r="BN48" s="26">
        <v>0</v>
      </c>
      <c r="BO48" s="25">
        <v>0</v>
      </c>
      <c r="BP48" s="25">
        <v>0</v>
      </c>
      <c r="BQ48" s="25">
        <v>0</v>
      </c>
      <c r="BR48" s="26">
        <v>0</v>
      </c>
      <c r="BS48" s="25">
        <v>0</v>
      </c>
      <c r="BT48" s="26">
        <v>0</v>
      </c>
      <c r="BU48" s="25">
        <v>0</v>
      </c>
      <c r="BV48" s="26">
        <v>0</v>
      </c>
      <c r="BW48" s="25">
        <v>0</v>
      </c>
      <c r="BX48" s="25">
        <v>0</v>
      </c>
      <c r="BY48" s="25">
        <v>0.4</v>
      </c>
      <c r="BZ48" s="26">
        <v>0</v>
      </c>
      <c r="CA48" s="25">
        <v>0</v>
      </c>
      <c r="CB48" s="26">
        <v>0</v>
      </c>
      <c r="CC48" s="25">
        <v>0</v>
      </c>
      <c r="CD48" s="26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 t="s">
        <v>112</v>
      </c>
      <c r="AMK48" s="24"/>
    </row>
    <row r="49" spans="1:93 1025:1025" s="48" customFormat="1" ht="102" x14ac:dyDescent="0.2">
      <c r="A49" s="26" t="s">
        <v>326</v>
      </c>
      <c r="B49" s="67" t="s">
        <v>335</v>
      </c>
      <c r="C49" s="37" t="s">
        <v>188</v>
      </c>
      <c r="D49" s="25" t="s">
        <v>112</v>
      </c>
      <c r="E49" s="26">
        <f t="shared" si="20"/>
        <v>0</v>
      </c>
      <c r="F49" s="26">
        <f t="shared" si="21"/>
        <v>0</v>
      </c>
      <c r="G49" s="26">
        <f t="shared" si="22"/>
        <v>0</v>
      </c>
      <c r="H49" s="25">
        <f t="shared" si="23"/>
        <v>0</v>
      </c>
      <c r="I49" s="25">
        <f t="shared" si="24"/>
        <v>0</v>
      </c>
      <c r="J49" s="26">
        <f t="shared" si="25"/>
        <v>0</v>
      </c>
      <c r="K49" s="26">
        <f t="shared" si="26"/>
        <v>0</v>
      </c>
      <c r="L49" s="26">
        <f t="shared" si="27"/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f t="shared" si="32"/>
        <v>0</v>
      </c>
      <c r="AT49" s="26">
        <f t="shared" si="5"/>
        <v>0</v>
      </c>
      <c r="AU49" s="26">
        <f t="shared" si="6"/>
        <v>0</v>
      </c>
      <c r="AV49" s="25">
        <f t="shared" si="7"/>
        <v>0</v>
      </c>
      <c r="AW49" s="25">
        <f t="shared" si="8"/>
        <v>0</v>
      </c>
      <c r="AX49" s="26">
        <f t="shared" si="9"/>
        <v>0</v>
      </c>
      <c r="AY49" s="26">
        <f t="shared" si="10"/>
        <v>0</v>
      </c>
      <c r="AZ49" s="26">
        <f t="shared" si="11"/>
        <v>0</v>
      </c>
      <c r="BA49" s="25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5">
        <v>0</v>
      </c>
      <c r="BH49" s="25">
        <v>0</v>
      </c>
      <c r="BI49" s="26">
        <v>0</v>
      </c>
      <c r="BJ49" s="26">
        <v>0</v>
      </c>
      <c r="BK49" s="25">
        <v>0</v>
      </c>
      <c r="BL49" s="25">
        <v>0</v>
      </c>
      <c r="BM49" s="25">
        <v>0</v>
      </c>
      <c r="BN49" s="26">
        <v>0</v>
      </c>
      <c r="BO49" s="25">
        <v>0</v>
      </c>
      <c r="BP49" s="25">
        <v>0</v>
      </c>
      <c r="BQ49" s="25">
        <v>0</v>
      </c>
      <c r="BR49" s="26">
        <v>0</v>
      </c>
      <c r="BS49" s="25">
        <v>0</v>
      </c>
      <c r="BT49" s="26">
        <v>0</v>
      </c>
      <c r="BU49" s="25">
        <v>0</v>
      </c>
      <c r="BV49" s="26">
        <v>0</v>
      </c>
      <c r="BW49" s="25">
        <v>0</v>
      </c>
      <c r="BX49" s="25">
        <v>0</v>
      </c>
      <c r="BY49" s="25">
        <v>0</v>
      </c>
      <c r="BZ49" s="26">
        <v>0</v>
      </c>
      <c r="CA49" s="25">
        <v>0</v>
      </c>
      <c r="CB49" s="26">
        <v>0</v>
      </c>
      <c r="CC49" s="25">
        <v>0</v>
      </c>
      <c r="CD49" s="26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 t="s">
        <v>112</v>
      </c>
      <c r="AMK49" s="24"/>
    </row>
    <row r="50" spans="1:93 1025:1025" s="48" customFormat="1" ht="102" x14ac:dyDescent="0.2">
      <c r="A50" s="26" t="s">
        <v>326</v>
      </c>
      <c r="B50" s="67" t="s">
        <v>189</v>
      </c>
      <c r="C50" s="37" t="s">
        <v>190</v>
      </c>
      <c r="D50" s="25" t="s">
        <v>112</v>
      </c>
      <c r="E50" s="26">
        <f t="shared" si="20"/>
        <v>0</v>
      </c>
      <c r="F50" s="26">
        <f t="shared" si="21"/>
        <v>0</v>
      </c>
      <c r="G50" s="26">
        <f t="shared" si="22"/>
        <v>0</v>
      </c>
      <c r="H50" s="25">
        <f t="shared" si="23"/>
        <v>0</v>
      </c>
      <c r="I50" s="25">
        <f t="shared" si="24"/>
        <v>0</v>
      </c>
      <c r="J50" s="26">
        <f t="shared" si="25"/>
        <v>0</v>
      </c>
      <c r="K50" s="26">
        <f t="shared" si="26"/>
        <v>0</v>
      </c>
      <c r="L50" s="26">
        <f t="shared" si="27"/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f t="shared" si="32"/>
        <v>0</v>
      </c>
      <c r="AT50" s="26">
        <f t="shared" si="5"/>
        <v>0</v>
      </c>
      <c r="AU50" s="26">
        <f t="shared" si="6"/>
        <v>0</v>
      </c>
      <c r="AV50" s="25">
        <f t="shared" si="7"/>
        <v>0</v>
      </c>
      <c r="AW50" s="25">
        <f t="shared" si="8"/>
        <v>0</v>
      </c>
      <c r="AX50" s="26">
        <f t="shared" si="9"/>
        <v>0</v>
      </c>
      <c r="AY50" s="26">
        <f t="shared" si="10"/>
        <v>0</v>
      </c>
      <c r="AZ50" s="26">
        <f t="shared" si="11"/>
        <v>0</v>
      </c>
      <c r="BA50" s="25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5">
        <v>0</v>
      </c>
      <c r="BH50" s="25">
        <v>0</v>
      </c>
      <c r="BI50" s="26">
        <v>0</v>
      </c>
      <c r="BJ50" s="26">
        <v>0</v>
      </c>
      <c r="BK50" s="25">
        <v>0</v>
      </c>
      <c r="BL50" s="25">
        <v>0</v>
      </c>
      <c r="BM50" s="25">
        <v>0</v>
      </c>
      <c r="BN50" s="26">
        <v>0</v>
      </c>
      <c r="BO50" s="25">
        <v>0</v>
      </c>
      <c r="BP50" s="25">
        <v>0</v>
      </c>
      <c r="BQ50" s="25">
        <v>0</v>
      </c>
      <c r="BR50" s="26">
        <v>0</v>
      </c>
      <c r="BS50" s="25">
        <v>0</v>
      </c>
      <c r="BT50" s="26">
        <v>0</v>
      </c>
      <c r="BU50" s="25">
        <v>0</v>
      </c>
      <c r="BV50" s="26">
        <v>0</v>
      </c>
      <c r="BW50" s="25">
        <v>0</v>
      </c>
      <c r="BX50" s="25">
        <v>0</v>
      </c>
      <c r="BY50" s="25">
        <v>0</v>
      </c>
      <c r="BZ50" s="26">
        <v>0</v>
      </c>
      <c r="CA50" s="25">
        <v>0</v>
      </c>
      <c r="CB50" s="26">
        <v>0</v>
      </c>
      <c r="CC50" s="25">
        <v>0</v>
      </c>
      <c r="CD50" s="26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 t="s">
        <v>112</v>
      </c>
      <c r="AMK50" s="24"/>
    </row>
    <row r="51" spans="1:93 1025:1025" s="48" customFormat="1" ht="38.25" x14ac:dyDescent="0.2">
      <c r="A51" s="26" t="s">
        <v>326</v>
      </c>
      <c r="B51" s="67" t="s">
        <v>336</v>
      </c>
      <c r="C51" s="37" t="s">
        <v>337</v>
      </c>
      <c r="D51" s="25" t="s">
        <v>112</v>
      </c>
      <c r="E51" s="26">
        <f t="shared" si="20"/>
        <v>0.3</v>
      </c>
      <c r="F51" s="26">
        <f t="shared" si="21"/>
        <v>0</v>
      </c>
      <c r="G51" s="26">
        <f t="shared" si="22"/>
        <v>0</v>
      </c>
      <c r="H51" s="25">
        <f t="shared" si="23"/>
        <v>0</v>
      </c>
      <c r="I51" s="25">
        <f t="shared" si="24"/>
        <v>0</v>
      </c>
      <c r="J51" s="26">
        <f t="shared" si="25"/>
        <v>0</v>
      </c>
      <c r="K51" s="26">
        <f t="shared" si="26"/>
        <v>0</v>
      </c>
      <c r="L51" s="26">
        <f t="shared" si="27"/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0.3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f t="shared" si="32"/>
        <v>0.3</v>
      </c>
      <c r="AT51" s="26">
        <f t="shared" si="5"/>
        <v>0</v>
      </c>
      <c r="AU51" s="26">
        <f t="shared" si="6"/>
        <v>0</v>
      </c>
      <c r="AV51" s="25">
        <f t="shared" si="7"/>
        <v>0</v>
      </c>
      <c r="AW51" s="25">
        <f t="shared" si="8"/>
        <v>0</v>
      </c>
      <c r="AX51" s="26">
        <f t="shared" si="9"/>
        <v>0</v>
      </c>
      <c r="AY51" s="26">
        <f t="shared" si="10"/>
        <v>0</v>
      </c>
      <c r="AZ51" s="26">
        <f t="shared" si="11"/>
        <v>0</v>
      </c>
      <c r="BA51" s="25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5">
        <v>0</v>
      </c>
      <c r="BH51" s="25">
        <v>0</v>
      </c>
      <c r="BI51" s="26">
        <v>0.3</v>
      </c>
      <c r="BJ51" s="26">
        <v>0</v>
      </c>
      <c r="BK51" s="25">
        <v>0</v>
      </c>
      <c r="BL51" s="25">
        <v>0</v>
      </c>
      <c r="BM51" s="25">
        <v>0</v>
      </c>
      <c r="BN51" s="26">
        <v>0</v>
      </c>
      <c r="BO51" s="25">
        <v>0</v>
      </c>
      <c r="BP51" s="25">
        <v>0</v>
      </c>
      <c r="BQ51" s="25">
        <v>0</v>
      </c>
      <c r="BR51" s="26">
        <v>0</v>
      </c>
      <c r="BS51" s="25">
        <v>0</v>
      </c>
      <c r="BT51" s="26">
        <v>0</v>
      </c>
      <c r="BU51" s="25">
        <v>0</v>
      </c>
      <c r="BV51" s="26">
        <v>0</v>
      </c>
      <c r="BW51" s="25">
        <v>0</v>
      </c>
      <c r="BX51" s="25">
        <v>0</v>
      </c>
      <c r="BY51" s="25">
        <v>0</v>
      </c>
      <c r="BZ51" s="26">
        <v>0</v>
      </c>
      <c r="CA51" s="25">
        <v>0</v>
      </c>
      <c r="CB51" s="26">
        <v>0</v>
      </c>
      <c r="CC51" s="25">
        <v>0</v>
      </c>
      <c r="CD51" s="26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 t="s">
        <v>112</v>
      </c>
      <c r="AMK51" s="24"/>
    </row>
    <row r="52" spans="1:93 1025:1025" s="48" customFormat="1" ht="25.5" x14ac:dyDescent="0.2">
      <c r="A52" s="26" t="s">
        <v>326</v>
      </c>
      <c r="B52" s="67" t="s">
        <v>338</v>
      </c>
      <c r="C52" s="37" t="s">
        <v>339</v>
      </c>
      <c r="D52" s="25" t="s">
        <v>112</v>
      </c>
      <c r="E52" s="26">
        <f t="shared" si="20"/>
        <v>0.3</v>
      </c>
      <c r="F52" s="26">
        <f t="shared" si="21"/>
        <v>0</v>
      </c>
      <c r="G52" s="26">
        <f t="shared" si="22"/>
        <v>0</v>
      </c>
      <c r="H52" s="25">
        <f t="shared" si="23"/>
        <v>0</v>
      </c>
      <c r="I52" s="25">
        <f t="shared" si="24"/>
        <v>0</v>
      </c>
      <c r="J52" s="26">
        <f t="shared" si="25"/>
        <v>0</v>
      </c>
      <c r="K52" s="26">
        <f t="shared" si="26"/>
        <v>0</v>
      </c>
      <c r="L52" s="26">
        <f t="shared" si="27"/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0.3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f t="shared" si="32"/>
        <v>0.3</v>
      </c>
      <c r="AT52" s="26">
        <f t="shared" si="5"/>
        <v>0</v>
      </c>
      <c r="AU52" s="26">
        <f t="shared" si="6"/>
        <v>0</v>
      </c>
      <c r="AV52" s="25">
        <f t="shared" si="7"/>
        <v>0</v>
      </c>
      <c r="AW52" s="25">
        <f t="shared" si="8"/>
        <v>0</v>
      </c>
      <c r="AX52" s="26">
        <f t="shared" si="9"/>
        <v>0</v>
      </c>
      <c r="AY52" s="26">
        <f t="shared" si="10"/>
        <v>0</v>
      </c>
      <c r="AZ52" s="26">
        <f t="shared" si="11"/>
        <v>0</v>
      </c>
      <c r="BA52" s="25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5">
        <v>0</v>
      </c>
      <c r="BH52" s="25">
        <v>0</v>
      </c>
      <c r="BI52" s="26">
        <v>0</v>
      </c>
      <c r="BJ52" s="26">
        <v>0</v>
      </c>
      <c r="BK52" s="25">
        <v>0</v>
      </c>
      <c r="BL52" s="25">
        <v>0</v>
      </c>
      <c r="BM52" s="25">
        <v>0</v>
      </c>
      <c r="BN52" s="26">
        <v>0</v>
      </c>
      <c r="BO52" s="25">
        <v>0</v>
      </c>
      <c r="BP52" s="25">
        <v>0</v>
      </c>
      <c r="BQ52" s="25">
        <v>0.3</v>
      </c>
      <c r="BR52" s="26">
        <v>0</v>
      </c>
      <c r="BS52" s="25">
        <v>0</v>
      </c>
      <c r="BT52" s="26">
        <v>0</v>
      </c>
      <c r="BU52" s="25">
        <v>0</v>
      </c>
      <c r="BV52" s="26">
        <v>0</v>
      </c>
      <c r="BW52" s="25">
        <v>0</v>
      </c>
      <c r="BX52" s="25">
        <v>0</v>
      </c>
      <c r="BY52" s="25">
        <v>0</v>
      </c>
      <c r="BZ52" s="26">
        <v>0</v>
      </c>
      <c r="CA52" s="25">
        <v>0</v>
      </c>
      <c r="CB52" s="26">
        <v>0</v>
      </c>
      <c r="CC52" s="25">
        <v>0</v>
      </c>
      <c r="CD52" s="26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 t="s">
        <v>112</v>
      </c>
      <c r="AMK52" s="24"/>
    </row>
    <row r="53" spans="1:93 1025:1025" s="48" customFormat="1" ht="30.75" customHeight="1" x14ac:dyDescent="0.2">
      <c r="A53" s="26" t="s">
        <v>326</v>
      </c>
      <c r="B53" s="67" t="s">
        <v>340</v>
      </c>
      <c r="C53" s="37" t="s">
        <v>341</v>
      </c>
      <c r="D53" s="25" t="s">
        <v>112</v>
      </c>
      <c r="E53" s="26">
        <f t="shared" si="20"/>
        <v>0</v>
      </c>
      <c r="F53" s="26">
        <f t="shared" si="21"/>
        <v>0</v>
      </c>
      <c r="G53" s="26">
        <f t="shared" si="22"/>
        <v>0</v>
      </c>
      <c r="H53" s="25">
        <f t="shared" si="23"/>
        <v>0</v>
      </c>
      <c r="I53" s="25">
        <f t="shared" si="24"/>
        <v>0</v>
      </c>
      <c r="J53" s="26">
        <f t="shared" si="25"/>
        <v>0</v>
      </c>
      <c r="K53" s="26">
        <f t="shared" si="26"/>
        <v>0</v>
      </c>
      <c r="L53" s="26">
        <f t="shared" si="27"/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f t="shared" si="32"/>
        <v>0</v>
      </c>
      <c r="AT53" s="26">
        <f t="shared" si="5"/>
        <v>0</v>
      </c>
      <c r="AU53" s="26">
        <f t="shared" si="6"/>
        <v>0</v>
      </c>
      <c r="AV53" s="25">
        <f t="shared" si="7"/>
        <v>0</v>
      </c>
      <c r="AW53" s="25">
        <f t="shared" si="8"/>
        <v>0</v>
      </c>
      <c r="AX53" s="26">
        <f t="shared" si="9"/>
        <v>0</v>
      </c>
      <c r="AY53" s="26">
        <f t="shared" si="10"/>
        <v>0</v>
      </c>
      <c r="AZ53" s="26">
        <f t="shared" si="11"/>
        <v>0</v>
      </c>
      <c r="BA53" s="25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5">
        <v>0</v>
      </c>
      <c r="BH53" s="25">
        <v>0</v>
      </c>
      <c r="BI53" s="26">
        <v>0</v>
      </c>
      <c r="BJ53" s="26">
        <v>0</v>
      </c>
      <c r="BK53" s="25">
        <v>0</v>
      </c>
      <c r="BL53" s="25">
        <v>0</v>
      </c>
      <c r="BM53" s="25">
        <v>0</v>
      </c>
      <c r="BN53" s="26">
        <v>0</v>
      </c>
      <c r="BO53" s="25">
        <v>0</v>
      </c>
      <c r="BP53" s="25">
        <v>0</v>
      </c>
      <c r="BQ53" s="25">
        <v>0</v>
      </c>
      <c r="BR53" s="26">
        <v>0</v>
      </c>
      <c r="BS53" s="25">
        <v>0</v>
      </c>
      <c r="BT53" s="26">
        <v>0</v>
      </c>
      <c r="BU53" s="25">
        <v>0</v>
      </c>
      <c r="BV53" s="26">
        <v>0</v>
      </c>
      <c r="BW53" s="25">
        <v>0</v>
      </c>
      <c r="BX53" s="25">
        <v>0</v>
      </c>
      <c r="BY53" s="25">
        <v>0</v>
      </c>
      <c r="BZ53" s="26">
        <v>0</v>
      </c>
      <c r="CA53" s="25">
        <v>0</v>
      </c>
      <c r="CB53" s="26">
        <v>0</v>
      </c>
      <c r="CC53" s="25">
        <v>0</v>
      </c>
      <c r="CD53" s="26">
        <v>0</v>
      </c>
      <c r="CE53" s="25">
        <v>0</v>
      </c>
      <c r="CF53" s="25">
        <v>0</v>
      </c>
      <c r="CG53" s="25">
        <v>0</v>
      </c>
      <c r="CH53" s="25">
        <v>0</v>
      </c>
      <c r="CI53" s="25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 t="s">
        <v>112</v>
      </c>
      <c r="AMK53" s="24"/>
    </row>
    <row r="54" spans="1:93 1025:1025" s="48" customFormat="1" ht="25.5" x14ac:dyDescent="0.2">
      <c r="A54" s="26" t="s">
        <v>326</v>
      </c>
      <c r="B54" s="67" t="s">
        <v>342</v>
      </c>
      <c r="C54" s="38" t="s">
        <v>343</v>
      </c>
      <c r="D54" s="25" t="s">
        <v>112</v>
      </c>
      <c r="E54" s="26">
        <f t="shared" si="20"/>
        <v>0</v>
      </c>
      <c r="F54" s="26">
        <f t="shared" si="21"/>
        <v>0</v>
      </c>
      <c r="G54" s="26">
        <f t="shared" si="22"/>
        <v>0</v>
      </c>
      <c r="H54" s="25">
        <f t="shared" si="23"/>
        <v>0</v>
      </c>
      <c r="I54" s="25">
        <f t="shared" si="24"/>
        <v>0</v>
      </c>
      <c r="J54" s="26">
        <f t="shared" si="25"/>
        <v>0</v>
      </c>
      <c r="K54" s="26">
        <f t="shared" si="26"/>
        <v>0</v>
      </c>
      <c r="L54" s="26">
        <f t="shared" si="27"/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f t="shared" si="32"/>
        <v>0</v>
      </c>
      <c r="AT54" s="26">
        <f t="shared" si="5"/>
        <v>0</v>
      </c>
      <c r="AU54" s="26">
        <f t="shared" si="6"/>
        <v>0</v>
      </c>
      <c r="AV54" s="25">
        <f t="shared" si="7"/>
        <v>0</v>
      </c>
      <c r="AW54" s="25">
        <f t="shared" si="8"/>
        <v>0</v>
      </c>
      <c r="AX54" s="26">
        <f t="shared" si="9"/>
        <v>0</v>
      </c>
      <c r="AY54" s="26">
        <f t="shared" si="10"/>
        <v>0</v>
      </c>
      <c r="AZ54" s="26">
        <f t="shared" si="11"/>
        <v>0</v>
      </c>
      <c r="BA54" s="25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5">
        <v>0</v>
      </c>
      <c r="BH54" s="25">
        <v>0</v>
      </c>
      <c r="BI54" s="26">
        <v>0</v>
      </c>
      <c r="BJ54" s="26">
        <v>0</v>
      </c>
      <c r="BK54" s="25">
        <v>0</v>
      </c>
      <c r="BL54" s="25">
        <v>0</v>
      </c>
      <c r="BM54" s="25">
        <v>0</v>
      </c>
      <c r="BN54" s="26">
        <v>0</v>
      </c>
      <c r="BO54" s="25">
        <v>0</v>
      </c>
      <c r="BP54" s="25">
        <v>0</v>
      </c>
      <c r="BQ54" s="25">
        <v>0</v>
      </c>
      <c r="BR54" s="26">
        <v>0</v>
      </c>
      <c r="BS54" s="25">
        <v>0</v>
      </c>
      <c r="BT54" s="26">
        <v>0</v>
      </c>
      <c r="BU54" s="25">
        <v>0</v>
      </c>
      <c r="BV54" s="26">
        <v>0</v>
      </c>
      <c r="BW54" s="25">
        <v>0</v>
      </c>
      <c r="BX54" s="25">
        <v>0</v>
      </c>
      <c r="BY54" s="25">
        <v>0</v>
      </c>
      <c r="BZ54" s="26">
        <v>0</v>
      </c>
      <c r="CA54" s="25">
        <v>0</v>
      </c>
      <c r="CB54" s="26">
        <v>0</v>
      </c>
      <c r="CC54" s="25">
        <v>0</v>
      </c>
      <c r="CD54" s="26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 t="s">
        <v>112</v>
      </c>
      <c r="AMK54" s="24"/>
    </row>
    <row r="55" spans="1:93 1025:1025" s="30" customFormat="1" ht="15.75" x14ac:dyDescent="0.25">
      <c r="A55" s="49" t="s">
        <v>344</v>
      </c>
      <c r="B55" s="54" t="s">
        <v>191</v>
      </c>
      <c r="C55" s="52" t="s">
        <v>111</v>
      </c>
      <c r="D55" s="52" t="s">
        <v>112</v>
      </c>
      <c r="E55" s="53">
        <f t="shared" si="20"/>
        <v>1.38</v>
      </c>
      <c r="F55" s="53">
        <f t="shared" si="21"/>
        <v>0</v>
      </c>
      <c r="G55" s="53">
        <f t="shared" si="22"/>
        <v>0</v>
      </c>
      <c r="H55" s="53">
        <f t="shared" si="23"/>
        <v>0</v>
      </c>
      <c r="I55" s="53">
        <f t="shared" si="24"/>
        <v>0</v>
      </c>
      <c r="J55" s="53">
        <f t="shared" si="25"/>
        <v>0</v>
      </c>
      <c r="K55" s="53">
        <f t="shared" si="26"/>
        <v>0</v>
      </c>
      <c r="L55" s="53">
        <f t="shared" si="27"/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f t="shared" ref="AK55:AL55" si="117">SUM(AK56:AK63)</f>
        <v>1.38</v>
      </c>
      <c r="AL55" s="53">
        <f t="shared" si="117"/>
        <v>0</v>
      </c>
      <c r="AM55" s="53">
        <f t="shared" ref="AM55" si="118">SUM(AM56:AM63)</f>
        <v>0</v>
      </c>
      <c r="AN55" s="53">
        <f t="shared" ref="AN55" si="119">SUM(AN56:AN63)</f>
        <v>0</v>
      </c>
      <c r="AO55" s="53">
        <f t="shared" ref="AO55" si="120">SUM(AO56:AO63)</f>
        <v>0</v>
      </c>
      <c r="AP55" s="53">
        <f t="shared" ref="AP55:AR55" si="121">SUM(AP56:AP63)</f>
        <v>0</v>
      </c>
      <c r="AQ55" s="53">
        <f t="shared" si="121"/>
        <v>0</v>
      </c>
      <c r="AR55" s="53">
        <f t="shared" si="121"/>
        <v>0</v>
      </c>
      <c r="AS55" s="53">
        <f t="shared" si="32"/>
        <v>1.38</v>
      </c>
      <c r="AT55" s="53">
        <f t="shared" si="5"/>
        <v>0</v>
      </c>
      <c r="AU55" s="53">
        <f t="shared" si="6"/>
        <v>0</v>
      </c>
      <c r="AV55" s="53">
        <f t="shared" si="7"/>
        <v>0</v>
      </c>
      <c r="AW55" s="53">
        <f t="shared" si="8"/>
        <v>0</v>
      </c>
      <c r="AX55" s="53">
        <f t="shared" si="9"/>
        <v>0</v>
      </c>
      <c r="AY55" s="53">
        <f t="shared" si="10"/>
        <v>0</v>
      </c>
      <c r="AZ55" s="53">
        <f t="shared" si="11"/>
        <v>0</v>
      </c>
      <c r="BA55" s="52">
        <f t="shared" ref="BA55" si="122">SUM(BA56:BA63)</f>
        <v>0.06</v>
      </c>
      <c r="BB55" s="53">
        <f t="shared" ref="BB55" si="123">SUM(BB56:BB63)</f>
        <v>0</v>
      </c>
      <c r="BC55" s="53">
        <v>0</v>
      </c>
      <c r="BD55" s="53">
        <v>0</v>
      </c>
      <c r="BE55" s="53">
        <v>0</v>
      </c>
      <c r="BF55" s="53">
        <v>0</v>
      </c>
      <c r="BG55" s="52">
        <f t="shared" ref="BG55:BI55" si="124">SUM(BG56:BG63)</f>
        <v>0</v>
      </c>
      <c r="BH55" s="52">
        <f t="shared" si="124"/>
        <v>0</v>
      </c>
      <c r="BI55" s="53">
        <f t="shared" si="124"/>
        <v>0.38</v>
      </c>
      <c r="BJ55" s="53">
        <v>0</v>
      </c>
      <c r="BK55" s="52">
        <v>0</v>
      </c>
      <c r="BL55" s="52">
        <v>0</v>
      </c>
      <c r="BM55" s="52">
        <f t="shared" ref="BM55" si="125">SUM(BM56:BM63)</f>
        <v>0</v>
      </c>
      <c r="BN55" s="53">
        <v>0</v>
      </c>
      <c r="BO55" s="52">
        <f t="shared" ref="BO55:BQ55" si="126">SUM(BO56:BO63)</f>
        <v>0</v>
      </c>
      <c r="BP55" s="52">
        <f t="shared" si="126"/>
        <v>0</v>
      </c>
      <c r="BQ55" s="52">
        <f t="shared" si="126"/>
        <v>0</v>
      </c>
      <c r="BR55" s="53">
        <v>0</v>
      </c>
      <c r="BS55" s="52">
        <f t="shared" ref="BS55:BU55" si="127">SUM(BS56:BS63)</f>
        <v>0</v>
      </c>
      <c r="BT55" s="53">
        <f t="shared" si="127"/>
        <v>0</v>
      </c>
      <c r="BU55" s="52">
        <f t="shared" si="127"/>
        <v>0</v>
      </c>
      <c r="BV55" s="53">
        <v>0</v>
      </c>
      <c r="BW55" s="52">
        <f t="shared" ref="BW55:BY55" si="128">SUM(BW56:BW63)</f>
        <v>0</v>
      </c>
      <c r="BX55" s="52">
        <f t="shared" si="128"/>
        <v>0</v>
      </c>
      <c r="BY55" s="52">
        <f t="shared" si="128"/>
        <v>0.94</v>
      </c>
      <c r="BZ55" s="53">
        <v>0</v>
      </c>
      <c r="CA55" s="52">
        <v>0</v>
      </c>
      <c r="CB55" s="53">
        <v>0</v>
      </c>
      <c r="CC55" s="52">
        <f t="shared" ref="CC55:CF55" si="129">SUM(CC56:CC63)</f>
        <v>0</v>
      </c>
      <c r="CD55" s="53">
        <f t="shared" si="129"/>
        <v>0</v>
      </c>
      <c r="CE55" s="52">
        <f t="shared" si="129"/>
        <v>0</v>
      </c>
      <c r="CF55" s="52">
        <f t="shared" si="129"/>
        <v>0</v>
      </c>
      <c r="CG55" s="52">
        <v>0</v>
      </c>
      <c r="CH55" s="52">
        <v>0</v>
      </c>
      <c r="CI55" s="52">
        <v>0</v>
      </c>
      <c r="CJ55" s="52">
        <v>0</v>
      </c>
      <c r="CK55" s="52">
        <v>0</v>
      </c>
      <c r="CL55" s="52">
        <v>0</v>
      </c>
      <c r="CM55" s="52">
        <v>0</v>
      </c>
      <c r="CN55" s="52">
        <v>0</v>
      </c>
      <c r="CO55" s="52" t="s">
        <v>112</v>
      </c>
      <c r="AMK55" s="28"/>
    </row>
    <row r="56" spans="1:93 1025:1025" s="48" customFormat="1" ht="25.5" x14ac:dyDescent="0.2">
      <c r="A56" s="36" t="s">
        <v>344</v>
      </c>
      <c r="B56" s="69" t="s">
        <v>192</v>
      </c>
      <c r="C56" s="27" t="s">
        <v>193</v>
      </c>
      <c r="D56" s="25" t="s">
        <v>112</v>
      </c>
      <c r="E56" s="26">
        <f t="shared" si="20"/>
        <v>0</v>
      </c>
      <c r="F56" s="26">
        <f t="shared" si="21"/>
        <v>0</v>
      </c>
      <c r="G56" s="26">
        <f t="shared" si="22"/>
        <v>0</v>
      </c>
      <c r="H56" s="25">
        <f t="shared" si="23"/>
        <v>0</v>
      </c>
      <c r="I56" s="25">
        <f t="shared" si="24"/>
        <v>0</v>
      </c>
      <c r="J56" s="26">
        <f t="shared" si="25"/>
        <v>0</v>
      </c>
      <c r="K56" s="26">
        <f t="shared" si="26"/>
        <v>0</v>
      </c>
      <c r="L56" s="26">
        <f t="shared" si="27"/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f t="shared" si="32"/>
        <v>0</v>
      </c>
      <c r="AT56" s="26">
        <f t="shared" si="5"/>
        <v>0</v>
      </c>
      <c r="AU56" s="26">
        <f t="shared" si="6"/>
        <v>0</v>
      </c>
      <c r="AV56" s="25">
        <f t="shared" si="7"/>
        <v>0</v>
      </c>
      <c r="AW56" s="25">
        <f t="shared" si="8"/>
        <v>0</v>
      </c>
      <c r="AX56" s="26">
        <f t="shared" si="9"/>
        <v>0</v>
      </c>
      <c r="AY56" s="26">
        <f t="shared" si="10"/>
        <v>0</v>
      </c>
      <c r="AZ56" s="26">
        <f t="shared" si="11"/>
        <v>0</v>
      </c>
      <c r="BA56" s="45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45">
        <v>0</v>
      </c>
      <c r="BH56" s="45">
        <v>0</v>
      </c>
      <c r="BI56" s="26">
        <v>0</v>
      </c>
      <c r="BJ56" s="26">
        <v>0</v>
      </c>
      <c r="BK56" s="25">
        <v>0</v>
      </c>
      <c r="BL56" s="25">
        <v>0</v>
      </c>
      <c r="BM56" s="45">
        <v>0</v>
      </c>
      <c r="BN56" s="26">
        <v>0</v>
      </c>
      <c r="BO56" s="45">
        <v>0</v>
      </c>
      <c r="BP56" s="45">
        <v>0</v>
      </c>
      <c r="BQ56" s="45">
        <v>0</v>
      </c>
      <c r="BR56" s="26">
        <v>0</v>
      </c>
      <c r="BS56" s="25">
        <v>0</v>
      </c>
      <c r="BT56" s="26">
        <v>0</v>
      </c>
      <c r="BU56" s="45">
        <v>0</v>
      </c>
      <c r="BV56" s="26">
        <v>0</v>
      </c>
      <c r="BW56" s="45">
        <v>0</v>
      </c>
      <c r="BX56" s="45">
        <v>0</v>
      </c>
      <c r="BY56" s="45">
        <v>0</v>
      </c>
      <c r="BZ56" s="26">
        <v>0</v>
      </c>
      <c r="CA56" s="25">
        <v>0</v>
      </c>
      <c r="CB56" s="26">
        <v>0</v>
      </c>
      <c r="CC56" s="45">
        <v>0</v>
      </c>
      <c r="CD56" s="34">
        <v>0</v>
      </c>
      <c r="CE56" s="45">
        <v>0</v>
      </c>
      <c r="CF56" s="4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 t="s">
        <v>112</v>
      </c>
      <c r="AMK56" s="24"/>
    </row>
    <row r="57" spans="1:93 1025:1025" s="23" customFormat="1" ht="38.25" x14ac:dyDescent="0.2">
      <c r="A57" s="36" t="s">
        <v>344</v>
      </c>
      <c r="B57" s="69" t="s">
        <v>194</v>
      </c>
      <c r="C57" s="27" t="s">
        <v>195</v>
      </c>
      <c r="D57" s="25" t="s">
        <v>112</v>
      </c>
      <c r="E57" s="26">
        <f t="shared" si="20"/>
        <v>0</v>
      </c>
      <c r="F57" s="26">
        <f t="shared" si="21"/>
        <v>0</v>
      </c>
      <c r="G57" s="26">
        <f t="shared" si="22"/>
        <v>0</v>
      </c>
      <c r="H57" s="25">
        <f t="shared" si="23"/>
        <v>0</v>
      </c>
      <c r="I57" s="25">
        <f t="shared" si="24"/>
        <v>0</v>
      </c>
      <c r="J57" s="26">
        <f t="shared" si="25"/>
        <v>0</v>
      </c>
      <c r="K57" s="26">
        <f t="shared" si="26"/>
        <v>0</v>
      </c>
      <c r="L57" s="26">
        <f t="shared" si="27"/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f t="shared" si="32"/>
        <v>0</v>
      </c>
      <c r="AT57" s="26">
        <f t="shared" si="5"/>
        <v>0</v>
      </c>
      <c r="AU57" s="26">
        <f t="shared" si="6"/>
        <v>0</v>
      </c>
      <c r="AV57" s="25">
        <f t="shared" si="7"/>
        <v>0</v>
      </c>
      <c r="AW57" s="25">
        <f t="shared" si="8"/>
        <v>0</v>
      </c>
      <c r="AX57" s="26">
        <f t="shared" si="9"/>
        <v>0</v>
      </c>
      <c r="AY57" s="26">
        <f t="shared" si="10"/>
        <v>0</v>
      </c>
      <c r="AZ57" s="26">
        <f t="shared" si="11"/>
        <v>0</v>
      </c>
      <c r="BA57" s="45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45">
        <v>0</v>
      </c>
      <c r="BH57" s="45">
        <v>0</v>
      </c>
      <c r="BI57" s="26">
        <v>0</v>
      </c>
      <c r="BJ57" s="26">
        <v>0</v>
      </c>
      <c r="BK57" s="25">
        <v>0</v>
      </c>
      <c r="BL57" s="25">
        <v>0</v>
      </c>
      <c r="BM57" s="45">
        <v>0</v>
      </c>
      <c r="BN57" s="26">
        <v>0</v>
      </c>
      <c r="BO57" s="45">
        <v>0</v>
      </c>
      <c r="BP57" s="45">
        <v>0</v>
      </c>
      <c r="BQ57" s="45">
        <v>0</v>
      </c>
      <c r="BR57" s="26">
        <v>0</v>
      </c>
      <c r="BS57" s="25">
        <v>0</v>
      </c>
      <c r="BT57" s="26">
        <v>0</v>
      </c>
      <c r="BU57" s="45">
        <v>0</v>
      </c>
      <c r="BV57" s="26">
        <v>0</v>
      </c>
      <c r="BW57" s="45">
        <v>0</v>
      </c>
      <c r="BX57" s="45">
        <v>0</v>
      </c>
      <c r="BY57" s="45">
        <v>0</v>
      </c>
      <c r="BZ57" s="26">
        <v>0</v>
      </c>
      <c r="CA57" s="25">
        <v>0</v>
      </c>
      <c r="CB57" s="26">
        <v>0</v>
      </c>
      <c r="CC57" s="45">
        <v>0</v>
      </c>
      <c r="CD57" s="34">
        <v>0</v>
      </c>
      <c r="CE57" s="45">
        <v>0</v>
      </c>
      <c r="CF57" s="4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 t="s">
        <v>112</v>
      </c>
    </row>
    <row r="58" spans="1:93 1025:1025" s="23" customFormat="1" ht="38.25" x14ac:dyDescent="0.2">
      <c r="A58" s="36" t="s">
        <v>344</v>
      </c>
      <c r="B58" s="69" t="s">
        <v>345</v>
      </c>
      <c r="C58" s="27" t="s">
        <v>346</v>
      </c>
      <c r="D58" s="25" t="s">
        <v>112</v>
      </c>
      <c r="E58" s="26">
        <f t="shared" si="20"/>
        <v>0</v>
      </c>
      <c r="F58" s="26">
        <f t="shared" si="21"/>
        <v>0</v>
      </c>
      <c r="G58" s="26">
        <f t="shared" si="22"/>
        <v>0</v>
      </c>
      <c r="H58" s="25">
        <f t="shared" si="23"/>
        <v>0</v>
      </c>
      <c r="I58" s="25">
        <f t="shared" si="24"/>
        <v>0</v>
      </c>
      <c r="J58" s="26">
        <f t="shared" si="25"/>
        <v>0</v>
      </c>
      <c r="K58" s="26">
        <f t="shared" si="26"/>
        <v>0</v>
      </c>
      <c r="L58" s="26">
        <f t="shared" si="27"/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f t="shared" si="32"/>
        <v>0.06</v>
      </c>
      <c r="AT58" s="26">
        <f t="shared" si="5"/>
        <v>0</v>
      </c>
      <c r="AU58" s="26">
        <f t="shared" si="6"/>
        <v>0</v>
      </c>
      <c r="AV58" s="25">
        <f t="shared" si="7"/>
        <v>0</v>
      </c>
      <c r="AW58" s="25">
        <f t="shared" si="8"/>
        <v>0</v>
      </c>
      <c r="AX58" s="26">
        <f t="shared" si="9"/>
        <v>0</v>
      </c>
      <c r="AY58" s="26">
        <f t="shared" si="10"/>
        <v>0</v>
      </c>
      <c r="AZ58" s="26">
        <f t="shared" si="11"/>
        <v>0</v>
      </c>
      <c r="BA58" s="45">
        <v>0.06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45">
        <v>0</v>
      </c>
      <c r="BH58" s="45">
        <v>0</v>
      </c>
      <c r="BI58" s="26">
        <v>0</v>
      </c>
      <c r="BJ58" s="26">
        <v>0</v>
      </c>
      <c r="BK58" s="25">
        <v>0</v>
      </c>
      <c r="BL58" s="25">
        <v>0</v>
      </c>
      <c r="BM58" s="45">
        <v>0</v>
      </c>
      <c r="BN58" s="26">
        <v>0</v>
      </c>
      <c r="BO58" s="45">
        <v>0</v>
      </c>
      <c r="BP58" s="45">
        <v>0</v>
      </c>
      <c r="BQ58" s="45">
        <v>0</v>
      </c>
      <c r="BR58" s="26">
        <v>0</v>
      </c>
      <c r="BS58" s="25">
        <v>0</v>
      </c>
      <c r="BT58" s="26">
        <v>0</v>
      </c>
      <c r="BU58" s="45">
        <v>0</v>
      </c>
      <c r="BV58" s="26">
        <v>0</v>
      </c>
      <c r="BW58" s="45">
        <v>0</v>
      </c>
      <c r="BX58" s="45">
        <v>0</v>
      </c>
      <c r="BY58" s="45">
        <v>0</v>
      </c>
      <c r="BZ58" s="26">
        <v>0</v>
      </c>
      <c r="CA58" s="25">
        <v>0</v>
      </c>
      <c r="CB58" s="26">
        <v>0</v>
      </c>
      <c r="CC58" s="45">
        <v>0</v>
      </c>
      <c r="CD58" s="34">
        <v>0</v>
      </c>
      <c r="CE58" s="45">
        <v>0</v>
      </c>
      <c r="CF58" s="4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 t="s">
        <v>112</v>
      </c>
      <c r="AMK58" s="24"/>
    </row>
    <row r="59" spans="1:93 1025:1025" s="23" customFormat="1" ht="34.5" customHeight="1" x14ac:dyDescent="0.2">
      <c r="A59" s="36" t="s">
        <v>344</v>
      </c>
      <c r="B59" s="69" t="s">
        <v>347</v>
      </c>
      <c r="C59" s="27" t="s">
        <v>348</v>
      </c>
      <c r="D59" s="25" t="s">
        <v>112</v>
      </c>
      <c r="E59" s="26">
        <f t="shared" si="20"/>
        <v>0.38</v>
      </c>
      <c r="F59" s="26">
        <f t="shared" si="21"/>
        <v>0</v>
      </c>
      <c r="G59" s="26">
        <f t="shared" si="22"/>
        <v>0</v>
      </c>
      <c r="H59" s="25">
        <f t="shared" si="23"/>
        <v>0</v>
      </c>
      <c r="I59" s="25">
        <f t="shared" si="24"/>
        <v>0</v>
      </c>
      <c r="J59" s="26">
        <f t="shared" si="25"/>
        <v>0</v>
      </c>
      <c r="K59" s="26">
        <f t="shared" si="26"/>
        <v>0</v>
      </c>
      <c r="L59" s="26">
        <f t="shared" si="27"/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0.38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f t="shared" si="32"/>
        <v>0</v>
      </c>
      <c r="AT59" s="26">
        <f t="shared" si="5"/>
        <v>0</v>
      </c>
      <c r="AU59" s="26">
        <f t="shared" si="6"/>
        <v>0</v>
      </c>
      <c r="AV59" s="25">
        <f t="shared" si="7"/>
        <v>0</v>
      </c>
      <c r="AW59" s="25">
        <f t="shared" si="8"/>
        <v>0</v>
      </c>
      <c r="AX59" s="26">
        <f t="shared" si="9"/>
        <v>0</v>
      </c>
      <c r="AY59" s="26">
        <f t="shared" si="10"/>
        <v>0</v>
      </c>
      <c r="AZ59" s="26">
        <f t="shared" si="11"/>
        <v>0</v>
      </c>
      <c r="BA59" s="45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45">
        <v>0</v>
      </c>
      <c r="BH59" s="45">
        <v>0</v>
      </c>
      <c r="BI59" s="26">
        <v>0</v>
      </c>
      <c r="BJ59" s="26">
        <v>0</v>
      </c>
      <c r="BK59" s="25">
        <v>0</v>
      </c>
      <c r="BL59" s="25">
        <v>0</v>
      </c>
      <c r="BM59" s="45">
        <v>0</v>
      </c>
      <c r="BN59" s="26">
        <v>0</v>
      </c>
      <c r="BO59" s="45">
        <v>0</v>
      </c>
      <c r="BP59" s="45">
        <v>0</v>
      </c>
      <c r="BQ59" s="45">
        <v>0</v>
      </c>
      <c r="BR59" s="26">
        <v>0</v>
      </c>
      <c r="BS59" s="25">
        <v>0</v>
      </c>
      <c r="BT59" s="26">
        <v>0</v>
      </c>
      <c r="BU59" s="45">
        <v>0</v>
      </c>
      <c r="BV59" s="26">
        <v>0</v>
      </c>
      <c r="BW59" s="45">
        <v>0</v>
      </c>
      <c r="BX59" s="45">
        <v>0</v>
      </c>
      <c r="BY59" s="45">
        <v>0</v>
      </c>
      <c r="BZ59" s="26">
        <v>0</v>
      </c>
      <c r="CA59" s="25">
        <v>0</v>
      </c>
      <c r="CB59" s="26">
        <v>0</v>
      </c>
      <c r="CC59" s="45">
        <v>0</v>
      </c>
      <c r="CD59" s="34">
        <v>0</v>
      </c>
      <c r="CE59" s="45">
        <v>0</v>
      </c>
      <c r="CF59" s="4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 t="s">
        <v>112</v>
      </c>
      <c r="AMK59" s="24"/>
    </row>
    <row r="60" spans="1:93 1025:1025" s="23" customFormat="1" ht="25.5" x14ac:dyDescent="0.2">
      <c r="A60" s="36" t="s">
        <v>344</v>
      </c>
      <c r="B60" s="69" t="s">
        <v>349</v>
      </c>
      <c r="C60" s="27" t="s">
        <v>350</v>
      </c>
      <c r="D60" s="25" t="s">
        <v>112</v>
      </c>
      <c r="E60" s="26">
        <f t="shared" si="20"/>
        <v>0.06</v>
      </c>
      <c r="F60" s="26">
        <f t="shared" si="21"/>
        <v>0</v>
      </c>
      <c r="G60" s="26">
        <f t="shared" si="22"/>
        <v>0</v>
      </c>
      <c r="H60" s="25">
        <f t="shared" si="23"/>
        <v>0</v>
      </c>
      <c r="I60" s="25">
        <f t="shared" si="24"/>
        <v>0</v>
      </c>
      <c r="J60" s="26">
        <f t="shared" si="25"/>
        <v>0</v>
      </c>
      <c r="K60" s="26">
        <f t="shared" si="26"/>
        <v>0</v>
      </c>
      <c r="L60" s="26">
        <f t="shared" si="27"/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0.06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f t="shared" si="32"/>
        <v>0.38</v>
      </c>
      <c r="AT60" s="26">
        <f t="shared" si="5"/>
        <v>0</v>
      </c>
      <c r="AU60" s="26">
        <f t="shared" si="6"/>
        <v>0</v>
      </c>
      <c r="AV60" s="25">
        <f t="shared" si="7"/>
        <v>0</v>
      </c>
      <c r="AW60" s="25">
        <f t="shared" si="8"/>
        <v>0</v>
      </c>
      <c r="AX60" s="26">
        <f t="shared" si="9"/>
        <v>0</v>
      </c>
      <c r="AY60" s="26">
        <f t="shared" si="10"/>
        <v>0</v>
      </c>
      <c r="AZ60" s="26">
        <f t="shared" si="11"/>
        <v>0</v>
      </c>
      <c r="BA60" s="45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45">
        <v>0</v>
      </c>
      <c r="BH60" s="45">
        <v>0</v>
      </c>
      <c r="BI60" s="26">
        <v>0.38</v>
      </c>
      <c r="BJ60" s="26">
        <v>0</v>
      </c>
      <c r="BK60" s="25">
        <v>0</v>
      </c>
      <c r="BL60" s="25">
        <v>0</v>
      </c>
      <c r="BM60" s="45">
        <v>0</v>
      </c>
      <c r="BN60" s="26">
        <v>0</v>
      </c>
      <c r="BO60" s="45">
        <v>0</v>
      </c>
      <c r="BP60" s="45">
        <v>0</v>
      </c>
      <c r="BQ60" s="45">
        <v>0</v>
      </c>
      <c r="BR60" s="26">
        <v>0</v>
      </c>
      <c r="BS60" s="25">
        <v>0</v>
      </c>
      <c r="BT60" s="26">
        <v>0</v>
      </c>
      <c r="BU60" s="45">
        <v>0</v>
      </c>
      <c r="BV60" s="26">
        <v>0</v>
      </c>
      <c r="BW60" s="45">
        <v>0</v>
      </c>
      <c r="BX60" s="45">
        <v>0</v>
      </c>
      <c r="BY60" s="45">
        <v>0</v>
      </c>
      <c r="BZ60" s="26">
        <v>0</v>
      </c>
      <c r="CA60" s="25">
        <v>0</v>
      </c>
      <c r="CB60" s="26">
        <v>0</v>
      </c>
      <c r="CC60" s="45">
        <v>0</v>
      </c>
      <c r="CD60" s="34">
        <v>0</v>
      </c>
      <c r="CE60" s="45">
        <v>0</v>
      </c>
      <c r="CF60" s="4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 t="s">
        <v>112</v>
      </c>
      <c r="AMK60" s="24"/>
    </row>
    <row r="61" spans="1:93 1025:1025" s="23" customFormat="1" ht="38.25" x14ac:dyDescent="0.2">
      <c r="A61" s="36" t="s">
        <v>344</v>
      </c>
      <c r="B61" s="69" t="s">
        <v>351</v>
      </c>
      <c r="C61" s="27" t="s">
        <v>352</v>
      </c>
      <c r="D61" s="25" t="s">
        <v>112</v>
      </c>
      <c r="E61" s="26">
        <f t="shared" si="20"/>
        <v>0.06</v>
      </c>
      <c r="F61" s="26">
        <f t="shared" si="21"/>
        <v>0</v>
      </c>
      <c r="G61" s="26">
        <f t="shared" si="22"/>
        <v>0</v>
      </c>
      <c r="H61" s="25">
        <f t="shared" si="23"/>
        <v>0</v>
      </c>
      <c r="I61" s="25">
        <f t="shared" si="24"/>
        <v>0</v>
      </c>
      <c r="J61" s="26">
        <f t="shared" si="25"/>
        <v>0</v>
      </c>
      <c r="K61" s="26">
        <f t="shared" si="26"/>
        <v>0</v>
      </c>
      <c r="L61" s="26">
        <f t="shared" si="27"/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0.06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f t="shared" si="32"/>
        <v>0.06</v>
      </c>
      <c r="AT61" s="26">
        <f t="shared" si="5"/>
        <v>0</v>
      </c>
      <c r="AU61" s="26">
        <f t="shared" si="6"/>
        <v>0</v>
      </c>
      <c r="AV61" s="25">
        <f t="shared" si="7"/>
        <v>0</v>
      </c>
      <c r="AW61" s="25">
        <f t="shared" si="8"/>
        <v>0</v>
      </c>
      <c r="AX61" s="26">
        <f t="shared" si="9"/>
        <v>0</v>
      </c>
      <c r="AY61" s="26">
        <f t="shared" si="10"/>
        <v>0</v>
      </c>
      <c r="AZ61" s="26">
        <f t="shared" si="11"/>
        <v>0</v>
      </c>
      <c r="BA61" s="45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45">
        <v>0</v>
      </c>
      <c r="BH61" s="45">
        <v>0</v>
      </c>
      <c r="BI61" s="26">
        <v>0</v>
      </c>
      <c r="BJ61" s="26">
        <v>0</v>
      </c>
      <c r="BK61" s="25">
        <v>0</v>
      </c>
      <c r="BL61" s="25">
        <v>0</v>
      </c>
      <c r="BM61" s="45">
        <v>0</v>
      </c>
      <c r="BN61" s="26">
        <v>0</v>
      </c>
      <c r="BO61" s="45">
        <v>0</v>
      </c>
      <c r="BP61" s="45">
        <v>0</v>
      </c>
      <c r="BQ61" s="45">
        <v>0</v>
      </c>
      <c r="BR61" s="26">
        <v>0</v>
      </c>
      <c r="BS61" s="25">
        <v>0</v>
      </c>
      <c r="BT61" s="26">
        <v>0</v>
      </c>
      <c r="BU61" s="45">
        <v>0</v>
      </c>
      <c r="BV61" s="26">
        <v>0</v>
      </c>
      <c r="BW61" s="45">
        <v>0</v>
      </c>
      <c r="BX61" s="45">
        <v>0</v>
      </c>
      <c r="BY61" s="45">
        <v>0.06</v>
      </c>
      <c r="BZ61" s="26">
        <v>0</v>
      </c>
      <c r="CA61" s="25">
        <v>0</v>
      </c>
      <c r="CB61" s="26">
        <v>0</v>
      </c>
      <c r="CC61" s="45">
        <v>0</v>
      </c>
      <c r="CD61" s="34">
        <v>0</v>
      </c>
      <c r="CE61" s="45">
        <v>0</v>
      </c>
      <c r="CF61" s="4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 t="s">
        <v>112</v>
      </c>
      <c r="AMK61" s="24"/>
    </row>
    <row r="62" spans="1:93 1025:1025" s="23" customFormat="1" ht="51" x14ac:dyDescent="0.2">
      <c r="A62" s="36" t="s">
        <v>344</v>
      </c>
      <c r="B62" s="69" t="s">
        <v>353</v>
      </c>
      <c r="C62" s="27" t="s">
        <v>354</v>
      </c>
      <c r="D62" s="25" t="s">
        <v>112</v>
      </c>
      <c r="E62" s="26">
        <f t="shared" si="20"/>
        <v>0.63</v>
      </c>
      <c r="F62" s="26">
        <f t="shared" si="21"/>
        <v>0</v>
      </c>
      <c r="G62" s="26">
        <f t="shared" si="22"/>
        <v>0</v>
      </c>
      <c r="H62" s="25">
        <f t="shared" si="23"/>
        <v>0</v>
      </c>
      <c r="I62" s="25">
        <f t="shared" si="24"/>
        <v>0</v>
      </c>
      <c r="J62" s="26">
        <f t="shared" si="25"/>
        <v>0</v>
      </c>
      <c r="K62" s="26">
        <f t="shared" si="26"/>
        <v>0</v>
      </c>
      <c r="L62" s="26">
        <f t="shared" si="27"/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0.63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f t="shared" si="32"/>
        <v>0.63</v>
      </c>
      <c r="AT62" s="26">
        <f t="shared" si="5"/>
        <v>0</v>
      </c>
      <c r="AU62" s="26">
        <f t="shared" si="6"/>
        <v>0</v>
      </c>
      <c r="AV62" s="25">
        <f t="shared" si="7"/>
        <v>0</v>
      </c>
      <c r="AW62" s="25">
        <f t="shared" si="8"/>
        <v>0</v>
      </c>
      <c r="AX62" s="26">
        <f t="shared" si="9"/>
        <v>0</v>
      </c>
      <c r="AY62" s="26">
        <f t="shared" si="10"/>
        <v>0</v>
      </c>
      <c r="AZ62" s="26">
        <f t="shared" si="11"/>
        <v>0</v>
      </c>
      <c r="BA62" s="45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45">
        <v>0</v>
      </c>
      <c r="BH62" s="45">
        <v>0</v>
      </c>
      <c r="BI62" s="26">
        <v>0</v>
      </c>
      <c r="BJ62" s="26">
        <v>0</v>
      </c>
      <c r="BK62" s="25">
        <v>0</v>
      </c>
      <c r="BL62" s="25">
        <v>0</v>
      </c>
      <c r="BM62" s="45">
        <v>0</v>
      </c>
      <c r="BN62" s="26">
        <v>0</v>
      </c>
      <c r="BO62" s="45">
        <v>0</v>
      </c>
      <c r="BP62" s="45">
        <v>0</v>
      </c>
      <c r="BQ62" s="45">
        <v>0</v>
      </c>
      <c r="BR62" s="26">
        <v>0</v>
      </c>
      <c r="BS62" s="25">
        <v>0</v>
      </c>
      <c r="BT62" s="26">
        <v>0</v>
      </c>
      <c r="BU62" s="45">
        <v>0</v>
      </c>
      <c r="BV62" s="26">
        <v>0</v>
      </c>
      <c r="BW62" s="45">
        <v>0</v>
      </c>
      <c r="BX62" s="45">
        <v>0</v>
      </c>
      <c r="BY62" s="45">
        <v>0.63</v>
      </c>
      <c r="BZ62" s="26">
        <v>0</v>
      </c>
      <c r="CA62" s="25">
        <v>0</v>
      </c>
      <c r="CB62" s="26">
        <v>0</v>
      </c>
      <c r="CC62" s="45">
        <v>0</v>
      </c>
      <c r="CD62" s="34">
        <v>0</v>
      </c>
      <c r="CE62" s="45">
        <v>0</v>
      </c>
      <c r="CF62" s="4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 t="s">
        <v>112</v>
      </c>
      <c r="AMK62" s="24"/>
    </row>
    <row r="63" spans="1:93 1025:1025" s="21" customFormat="1" ht="25.5" customHeight="1" x14ac:dyDescent="0.25">
      <c r="A63" s="36" t="s">
        <v>344</v>
      </c>
      <c r="B63" s="69" t="s">
        <v>355</v>
      </c>
      <c r="C63" s="27" t="s">
        <v>356</v>
      </c>
      <c r="D63" s="25" t="s">
        <v>112</v>
      </c>
      <c r="E63" s="26">
        <f t="shared" si="20"/>
        <v>0.25</v>
      </c>
      <c r="F63" s="26">
        <f t="shared" si="21"/>
        <v>0</v>
      </c>
      <c r="G63" s="26">
        <f t="shared" si="22"/>
        <v>0</v>
      </c>
      <c r="H63" s="25">
        <f t="shared" si="23"/>
        <v>0</v>
      </c>
      <c r="I63" s="25">
        <f t="shared" si="24"/>
        <v>0</v>
      </c>
      <c r="J63" s="26">
        <f t="shared" si="25"/>
        <v>0</v>
      </c>
      <c r="K63" s="26">
        <f t="shared" si="26"/>
        <v>0</v>
      </c>
      <c r="L63" s="26">
        <f t="shared" si="27"/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0.25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f t="shared" si="32"/>
        <v>0.25</v>
      </c>
      <c r="AT63" s="26">
        <f t="shared" si="5"/>
        <v>0</v>
      </c>
      <c r="AU63" s="26">
        <f t="shared" si="6"/>
        <v>0</v>
      </c>
      <c r="AV63" s="25">
        <f t="shared" si="7"/>
        <v>0</v>
      </c>
      <c r="AW63" s="25">
        <f t="shared" si="8"/>
        <v>0</v>
      </c>
      <c r="AX63" s="26">
        <f t="shared" si="9"/>
        <v>0</v>
      </c>
      <c r="AY63" s="26">
        <f t="shared" si="10"/>
        <v>0</v>
      </c>
      <c r="AZ63" s="26">
        <f t="shared" si="11"/>
        <v>0</v>
      </c>
      <c r="BA63" s="45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45">
        <v>0</v>
      </c>
      <c r="BH63" s="45">
        <v>0</v>
      </c>
      <c r="BI63" s="34">
        <v>0</v>
      </c>
      <c r="BJ63" s="26">
        <v>0</v>
      </c>
      <c r="BK63" s="25">
        <v>0</v>
      </c>
      <c r="BL63" s="25">
        <v>0</v>
      </c>
      <c r="BM63" s="45">
        <v>0</v>
      </c>
      <c r="BN63" s="26">
        <v>0</v>
      </c>
      <c r="BO63" s="45">
        <v>0</v>
      </c>
      <c r="BP63" s="45">
        <v>0</v>
      </c>
      <c r="BQ63" s="45">
        <v>0</v>
      </c>
      <c r="BR63" s="26">
        <v>0</v>
      </c>
      <c r="BS63" s="25">
        <v>0</v>
      </c>
      <c r="BT63" s="26">
        <v>0</v>
      </c>
      <c r="BU63" s="45">
        <v>0</v>
      </c>
      <c r="BV63" s="26">
        <v>0</v>
      </c>
      <c r="BW63" s="45">
        <v>0</v>
      </c>
      <c r="BX63" s="45">
        <v>0</v>
      </c>
      <c r="BY63" s="45">
        <v>0.25</v>
      </c>
      <c r="BZ63" s="26">
        <v>0</v>
      </c>
      <c r="CA63" s="25">
        <v>0</v>
      </c>
      <c r="CB63" s="26">
        <v>0</v>
      </c>
      <c r="CC63" s="45">
        <v>0</v>
      </c>
      <c r="CD63" s="34">
        <v>0</v>
      </c>
      <c r="CE63" s="45">
        <v>0</v>
      </c>
      <c r="CF63" s="4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 t="s">
        <v>112</v>
      </c>
    </row>
    <row r="64" spans="1:93 1025:1025" s="23" customFormat="1" x14ac:dyDescent="0.2">
      <c r="A64" s="49" t="s">
        <v>357</v>
      </c>
      <c r="B64" s="54" t="s">
        <v>196</v>
      </c>
      <c r="C64" s="51" t="s">
        <v>111</v>
      </c>
      <c r="D64" s="52" t="s">
        <v>112</v>
      </c>
      <c r="E64" s="53">
        <f t="shared" si="20"/>
        <v>0.16</v>
      </c>
      <c r="F64" s="53">
        <f t="shared" si="21"/>
        <v>0</v>
      </c>
      <c r="G64" s="53">
        <f t="shared" si="22"/>
        <v>0</v>
      </c>
      <c r="H64" s="52">
        <f t="shared" si="23"/>
        <v>0</v>
      </c>
      <c r="I64" s="52">
        <f t="shared" si="24"/>
        <v>0</v>
      </c>
      <c r="J64" s="53">
        <f t="shared" si="25"/>
        <v>0</v>
      </c>
      <c r="K64" s="53">
        <f t="shared" si="26"/>
        <v>4</v>
      </c>
      <c r="L64" s="53">
        <f t="shared" si="27"/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f t="shared" ref="AK64:AL64" si="130">SUM(AK65:AK69)</f>
        <v>0.16</v>
      </c>
      <c r="AL64" s="53">
        <f t="shared" si="130"/>
        <v>0</v>
      </c>
      <c r="AM64" s="53">
        <f t="shared" ref="AM64" si="131">SUM(AM65:AM69)</f>
        <v>0</v>
      </c>
      <c r="AN64" s="53">
        <f t="shared" ref="AN64" si="132">SUM(AN65:AN69)</f>
        <v>0</v>
      </c>
      <c r="AO64" s="53">
        <f t="shared" ref="AO64" si="133">SUM(AO65:AO69)</f>
        <v>0</v>
      </c>
      <c r="AP64" s="53">
        <f t="shared" ref="AP64:AR64" si="134">SUM(AP65:AP69)</f>
        <v>0</v>
      </c>
      <c r="AQ64" s="53">
        <f t="shared" si="134"/>
        <v>4</v>
      </c>
      <c r="AR64" s="53">
        <f t="shared" si="134"/>
        <v>0</v>
      </c>
      <c r="AS64" s="53">
        <f t="shared" si="32"/>
        <v>0.16</v>
      </c>
      <c r="AT64" s="53">
        <f t="shared" si="5"/>
        <v>0</v>
      </c>
      <c r="AU64" s="53">
        <f t="shared" si="6"/>
        <v>0</v>
      </c>
      <c r="AV64" s="52">
        <f t="shared" si="7"/>
        <v>0</v>
      </c>
      <c r="AW64" s="52">
        <f t="shared" si="8"/>
        <v>0</v>
      </c>
      <c r="AX64" s="53">
        <f t="shared" si="9"/>
        <v>0</v>
      </c>
      <c r="AY64" s="53">
        <f t="shared" si="10"/>
        <v>0</v>
      </c>
      <c r="AZ64" s="53">
        <f t="shared" si="11"/>
        <v>0</v>
      </c>
      <c r="BA64" s="52">
        <f t="shared" ref="BA64" si="135">SUM(BA65:BA69)</f>
        <v>0.16</v>
      </c>
      <c r="BB64" s="53">
        <f t="shared" ref="BB64" si="136">SUM(BB65:BB69)</f>
        <v>0</v>
      </c>
      <c r="BC64" s="53">
        <v>0</v>
      </c>
      <c r="BD64" s="53">
        <v>0</v>
      </c>
      <c r="BE64" s="53">
        <v>0</v>
      </c>
      <c r="BF64" s="53">
        <v>0</v>
      </c>
      <c r="BG64" s="52">
        <f t="shared" ref="BG64:BI64" si="137">SUM(BG65:BG69)</f>
        <v>0</v>
      </c>
      <c r="BH64" s="52">
        <f t="shared" si="137"/>
        <v>0</v>
      </c>
      <c r="BI64" s="53">
        <f t="shared" si="137"/>
        <v>0</v>
      </c>
      <c r="BJ64" s="53">
        <v>0</v>
      </c>
      <c r="BK64" s="52">
        <v>0</v>
      </c>
      <c r="BL64" s="52">
        <v>0</v>
      </c>
      <c r="BM64" s="52">
        <f t="shared" ref="BM64" si="138">SUM(BM65:BM69)</f>
        <v>0</v>
      </c>
      <c r="BN64" s="53">
        <v>0</v>
      </c>
      <c r="BO64" s="52">
        <f t="shared" ref="BO64:BQ64" si="139">SUM(BO65:BO69)</f>
        <v>0</v>
      </c>
      <c r="BP64" s="52">
        <f t="shared" si="139"/>
        <v>0</v>
      </c>
      <c r="BQ64" s="52">
        <f t="shared" si="139"/>
        <v>0</v>
      </c>
      <c r="BR64" s="53">
        <v>0</v>
      </c>
      <c r="BS64" s="52">
        <f t="shared" ref="BS64:BU64" si="140">SUM(BS65:BS69)</f>
        <v>0</v>
      </c>
      <c r="BT64" s="53">
        <f t="shared" si="140"/>
        <v>0</v>
      </c>
      <c r="BU64" s="52">
        <f t="shared" si="140"/>
        <v>0</v>
      </c>
      <c r="BV64" s="53">
        <v>0</v>
      </c>
      <c r="BW64" s="52">
        <f t="shared" ref="BW64:BY64" si="141">SUM(BW65:BW69)</f>
        <v>0</v>
      </c>
      <c r="BX64" s="52">
        <f t="shared" si="141"/>
        <v>0</v>
      </c>
      <c r="BY64" s="52">
        <f t="shared" si="141"/>
        <v>0</v>
      </c>
      <c r="BZ64" s="53">
        <v>0</v>
      </c>
      <c r="CA64" s="52">
        <v>0</v>
      </c>
      <c r="CB64" s="53">
        <v>0</v>
      </c>
      <c r="CC64" s="52">
        <f t="shared" ref="CC64:CF64" si="142">SUM(CC65:CC69)</f>
        <v>0</v>
      </c>
      <c r="CD64" s="53">
        <f t="shared" si="142"/>
        <v>0</v>
      </c>
      <c r="CE64" s="52">
        <f t="shared" si="142"/>
        <v>0</v>
      </c>
      <c r="CF64" s="52">
        <f t="shared" si="142"/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v>0</v>
      </c>
      <c r="CL64" s="52">
        <v>0</v>
      </c>
      <c r="CM64" s="52">
        <v>0</v>
      </c>
      <c r="CN64" s="52">
        <v>0</v>
      </c>
      <c r="CO64" s="52" t="s">
        <v>112</v>
      </c>
      <c r="AMK64" s="24"/>
    </row>
    <row r="65" spans="1:93 1025:1025" s="48" customFormat="1" ht="63.75" x14ac:dyDescent="0.2">
      <c r="A65" s="39" t="s">
        <v>357</v>
      </c>
      <c r="B65" s="70" t="s">
        <v>197</v>
      </c>
      <c r="C65" s="60" t="s">
        <v>198</v>
      </c>
      <c r="D65" s="25" t="s">
        <v>112</v>
      </c>
      <c r="E65" s="26">
        <f t="shared" si="20"/>
        <v>0</v>
      </c>
      <c r="F65" s="26">
        <f t="shared" si="21"/>
        <v>0</v>
      </c>
      <c r="G65" s="26">
        <f t="shared" si="22"/>
        <v>0</v>
      </c>
      <c r="H65" s="25">
        <f t="shared" si="23"/>
        <v>0</v>
      </c>
      <c r="I65" s="25">
        <f t="shared" si="24"/>
        <v>0</v>
      </c>
      <c r="J65" s="26">
        <f t="shared" si="25"/>
        <v>0</v>
      </c>
      <c r="K65" s="26">
        <f t="shared" si="26"/>
        <v>4</v>
      </c>
      <c r="L65" s="26">
        <f t="shared" si="27"/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4</v>
      </c>
      <c r="AR65" s="34">
        <v>0</v>
      </c>
      <c r="AS65" s="26">
        <f t="shared" si="32"/>
        <v>0</v>
      </c>
      <c r="AT65" s="26">
        <f t="shared" si="5"/>
        <v>0</v>
      </c>
      <c r="AU65" s="26">
        <f t="shared" si="6"/>
        <v>0</v>
      </c>
      <c r="AV65" s="25">
        <f t="shared" si="7"/>
        <v>0</v>
      </c>
      <c r="AW65" s="25">
        <f t="shared" si="8"/>
        <v>0</v>
      </c>
      <c r="AX65" s="26">
        <f t="shared" si="9"/>
        <v>0</v>
      </c>
      <c r="AY65" s="26">
        <f t="shared" si="10"/>
        <v>0</v>
      </c>
      <c r="AZ65" s="26">
        <f t="shared" si="11"/>
        <v>0</v>
      </c>
      <c r="BA65" s="25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25">
        <v>0</v>
      </c>
      <c r="BH65" s="25">
        <v>0</v>
      </c>
      <c r="BI65" s="34">
        <v>0</v>
      </c>
      <c r="BJ65" s="26">
        <v>0</v>
      </c>
      <c r="BK65" s="25">
        <v>0</v>
      </c>
      <c r="BL65" s="25">
        <v>0</v>
      </c>
      <c r="BM65" s="25">
        <v>0</v>
      </c>
      <c r="BN65" s="26">
        <v>0</v>
      </c>
      <c r="BO65" s="25">
        <v>0</v>
      </c>
      <c r="BP65" s="25">
        <v>0</v>
      </c>
      <c r="BQ65" s="25">
        <v>0</v>
      </c>
      <c r="BR65" s="26">
        <v>0</v>
      </c>
      <c r="BS65" s="25">
        <v>0</v>
      </c>
      <c r="BT65" s="26">
        <v>0</v>
      </c>
      <c r="BU65" s="25">
        <v>0</v>
      </c>
      <c r="BV65" s="26">
        <v>0</v>
      </c>
      <c r="BW65" s="25">
        <v>0</v>
      </c>
      <c r="BX65" s="25">
        <v>0</v>
      </c>
      <c r="BY65" s="25">
        <v>0</v>
      </c>
      <c r="BZ65" s="26">
        <v>0</v>
      </c>
      <c r="CA65" s="25">
        <v>0</v>
      </c>
      <c r="CB65" s="26">
        <v>0</v>
      </c>
      <c r="CC65" s="25">
        <v>0</v>
      </c>
      <c r="CD65" s="26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 t="s">
        <v>112</v>
      </c>
      <c r="AMK65" s="24"/>
    </row>
    <row r="66" spans="1:93 1025:1025" s="48" customFormat="1" ht="51" x14ac:dyDescent="0.2">
      <c r="A66" s="36" t="s">
        <v>357</v>
      </c>
      <c r="B66" s="71" t="s">
        <v>199</v>
      </c>
      <c r="C66" s="59" t="s">
        <v>200</v>
      </c>
      <c r="D66" s="25" t="s">
        <v>112</v>
      </c>
      <c r="E66" s="26">
        <f t="shared" si="20"/>
        <v>0</v>
      </c>
      <c r="F66" s="26">
        <f t="shared" si="21"/>
        <v>0</v>
      </c>
      <c r="G66" s="26">
        <f t="shared" si="22"/>
        <v>0</v>
      </c>
      <c r="H66" s="25">
        <f t="shared" si="23"/>
        <v>0</v>
      </c>
      <c r="I66" s="25">
        <f t="shared" si="24"/>
        <v>0</v>
      </c>
      <c r="J66" s="26">
        <f t="shared" si="25"/>
        <v>0</v>
      </c>
      <c r="K66" s="26">
        <f t="shared" si="26"/>
        <v>0</v>
      </c>
      <c r="L66" s="26">
        <f t="shared" si="27"/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f t="shared" si="32"/>
        <v>0</v>
      </c>
      <c r="AT66" s="26">
        <f t="shared" si="5"/>
        <v>0</v>
      </c>
      <c r="AU66" s="26">
        <f t="shared" si="6"/>
        <v>0</v>
      </c>
      <c r="AV66" s="25">
        <f t="shared" si="7"/>
        <v>0</v>
      </c>
      <c r="AW66" s="25">
        <f t="shared" si="8"/>
        <v>0</v>
      </c>
      <c r="AX66" s="26">
        <f t="shared" si="9"/>
        <v>0</v>
      </c>
      <c r="AY66" s="26">
        <f t="shared" si="10"/>
        <v>0</v>
      </c>
      <c r="AZ66" s="26">
        <f t="shared" si="11"/>
        <v>0</v>
      </c>
      <c r="BA66" s="25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5">
        <v>0</v>
      </c>
      <c r="BH66" s="25">
        <v>0</v>
      </c>
      <c r="BI66" s="26">
        <v>0</v>
      </c>
      <c r="BJ66" s="26">
        <v>0</v>
      </c>
      <c r="BK66" s="25">
        <v>0</v>
      </c>
      <c r="BL66" s="25">
        <v>0</v>
      </c>
      <c r="BM66" s="25">
        <v>0</v>
      </c>
      <c r="BN66" s="26">
        <v>0</v>
      </c>
      <c r="BO66" s="25">
        <v>0</v>
      </c>
      <c r="BP66" s="25">
        <v>0</v>
      </c>
      <c r="BQ66" s="25">
        <v>0</v>
      </c>
      <c r="BR66" s="26">
        <v>0</v>
      </c>
      <c r="BS66" s="25">
        <v>0</v>
      </c>
      <c r="BT66" s="26">
        <v>0</v>
      </c>
      <c r="BU66" s="25">
        <v>0</v>
      </c>
      <c r="BV66" s="26">
        <v>0</v>
      </c>
      <c r="BW66" s="25">
        <v>0</v>
      </c>
      <c r="BX66" s="25">
        <v>0</v>
      </c>
      <c r="BY66" s="25">
        <v>0</v>
      </c>
      <c r="BZ66" s="26">
        <v>0</v>
      </c>
      <c r="CA66" s="25">
        <v>0</v>
      </c>
      <c r="CB66" s="26">
        <v>0</v>
      </c>
      <c r="CC66" s="25">
        <v>0</v>
      </c>
      <c r="CD66" s="26">
        <v>0</v>
      </c>
      <c r="CE66" s="25">
        <v>0</v>
      </c>
      <c r="CF66" s="25">
        <v>0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 t="s">
        <v>112</v>
      </c>
      <c r="AMK66" s="24"/>
    </row>
    <row r="67" spans="1:93 1025:1025" s="48" customFormat="1" ht="36.75" customHeight="1" x14ac:dyDescent="0.2">
      <c r="A67" s="36" t="s">
        <v>357</v>
      </c>
      <c r="B67" s="71" t="s">
        <v>201</v>
      </c>
      <c r="C67" s="59" t="s">
        <v>202</v>
      </c>
      <c r="D67" s="25" t="s">
        <v>112</v>
      </c>
      <c r="E67" s="26">
        <f t="shared" si="20"/>
        <v>0</v>
      </c>
      <c r="F67" s="26">
        <f t="shared" si="21"/>
        <v>0</v>
      </c>
      <c r="G67" s="26">
        <f t="shared" si="22"/>
        <v>0</v>
      </c>
      <c r="H67" s="25">
        <f t="shared" si="23"/>
        <v>0</v>
      </c>
      <c r="I67" s="25">
        <f t="shared" si="24"/>
        <v>0</v>
      </c>
      <c r="J67" s="26">
        <f t="shared" si="25"/>
        <v>0</v>
      </c>
      <c r="K67" s="26">
        <f t="shared" si="26"/>
        <v>0</v>
      </c>
      <c r="L67" s="26">
        <f t="shared" si="27"/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f t="shared" si="32"/>
        <v>0</v>
      </c>
      <c r="AT67" s="26">
        <f t="shared" si="5"/>
        <v>0</v>
      </c>
      <c r="AU67" s="26">
        <f t="shared" si="6"/>
        <v>0</v>
      </c>
      <c r="AV67" s="25">
        <f t="shared" si="7"/>
        <v>0</v>
      </c>
      <c r="AW67" s="25">
        <f t="shared" si="8"/>
        <v>0</v>
      </c>
      <c r="AX67" s="26">
        <f t="shared" si="9"/>
        <v>0</v>
      </c>
      <c r="AY67" s="26">
        <f t="shared" si="10"/>
        <v>0</v>
      </c>
      <c r="AZ67" s="26">
        <f t="shared" si="11"/>
        <v>0</v>
      </c>
      <c r="BA67" s="25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5">
        <v>0</v>
      </c>
      <c r="BH67" s="25">
        <v>0</v>
      </c>
      <c r="BI67" s="26">
        <v>0</v>
      </c>
      <c r="BJ67" s="26">
        <v>0</v>
      </c>
      <c r="BK67" s="25">
        <v>0</v>
      </c>
      <c r="BL67" s="25">
        <v>0</v>
      </c>
      <c r="BM67" s="25">
        <v>0</v>
      </c>
      <c r="BN67" s="26">
        <v>0</v>
      </c>
      <c r="BO67" s="25">
        <v>0</v>
      </c>
      <c r="BP67" s="25">
        <v>0</v>
      </c>
      <c r="BQ67" s="25">
        <v>0</v>
      </c>
      <c r="BR67" s="26">
        <v>0</v>
      </c>
      <c r="BS67" s="25">
        <v>0</v>
      </c>
      <c r="BT67" s="26">
        <v>0</v>
      </c>
      <c r="BU67" s="25">
        <v>0</v>
      </c>
      <c r="BV67" s="26">
        <v>0</v>
      </c>
      <c r="BW67" s="25">
        <v>0</v>
      </c>
      <c r="BX67" s="25">
        <v>0</v>
      </c>
      <c r="BY67" s="25">
        <v>0</v>
      </c>
      <c r="BZ67" s="26">
        <v>0</v>
      </c>
      <c r="CA67" s="25">
        <v>0</v>
      </c>
      <c r="CB67" s="26">
        <v>0</v>
      </c>
      <c r="CC67" s="25">
        <v>0</v>
      </c>
      <c r="CD67" s="26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 t="s">
        <v>112</v>
      </c>
      <c r="AMK67" s="24"/>
    </row>
    <row r="68" spans="1:93 1025:1025" s="48" customFormat="1" ht="40.5" customHeight="1" x14ac:dyDescent="0.2">
      <c r="A68" s="36" t="s">
        <v>357</v>
      </c>
      <c r="B68" s="71" t="s">
        <v>358</v>
      </c>
      <c r="C68" s="59" t="s">
        <v>359</v>
      </c>
      <c r="D68" s="25" t="s">
        <v>112</v>
      </c>
      <c r="E68" s="26">
        <f t="shared" si="20"/>
        <v>0</v>
      </c>
      <c r="F68" s="26">
        <f t="shared" si="21"/>
        <v>0</v>
      </c>
      <c r="G68" s="26">
        <f t="shared" si="22"/>
        <v>0</v>
      </c>
      <c r="H68" s="25">
        <f t="shared" si="23"/>
        <v>0</v>
      </c>
      <c r="I68" s="25">
        <f t="shared" si="24"/>
        <v>0</v>
      </c>
      <c r="J68" s="26">
        <f t="shared" si="25"/>
        <v>0</v>
      </c>
      <c r="K68" s="26">
        <f t="shared" si="26"/>
        <v>0</v>
      </c>
      <c r="L68" s="26">
        <f t="shared" si="27"/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f t="shared" si="32"/>
        <v>0</v>
      </c>
      <c r="AT68" s="26">
        <f t="shared" si="5"/>
        <v>0</v>
      </c>
      <c r="AU68" s="26">
        <f t="shared" si="6"/>
        <v>0</v>
      </c>
      <c r="AV68" s="25">
        <f t="shared" si="7"/>
        <v>0</v>
      </c>
      <c r="AW68" s="25">
        <f t="shared" si="8"/>
        <v>0</v>
      </c>
      <c r="AX68" s="26">
        <f t="shared" si="9"/>
        <v>0</v>
      </c>
      <c r="AY68" s="26">
        <f t="shared" si="10"/>
        <v>0</v>
      </c>
      <c r="AZ68" s="26">
        <f t="shared" si="11"/>
        <v>0</v>
      </c>
      <c r="BA68" s="25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5">
        <v>0</v>
      </c>
      <c r="BH68" s="25">
        <v>0</v>
      </c>
      <c r="BI68" s="26">
        <v>0</v>
      </c>
      <c r="BJ68" s="26">
        <v>0</v>
      </c>
      <c r="BK68" s="25">
        <v>0</v>
      </c>
      <c r="BL68" s="25">
        <v>0</v>
      </c>
      <c r="BM68" s="25">
        <v>0</v>
      </c>
      <c r="BN68" s="26">
        <v>0</v>
      </c>
      <c r="BO68" s="25">
        <v>0</v>
      </c>
      <c r="BP68" s="25">
        <v>0</v>
      </c>
      <c r="BQ68" s="25">
        <v>0</v>
      </c>
      <c r="BR68" s="26">
        <v>0</v>
      </c>
      <c r="BS68" s="25">
        <v>0</v>
      </c>
      <c r="BT68" s="26">
        <v>0</v>
      </c>
      <c r="BU68" s="25">
        <v>0</v>
      </c>
      <c r="BV68" s="26">
        <v>0</v>
      </c>
      <c r="BW68" s="25">
        <v>0</v>
      </c>
      <c r="BX68" s="25">
        <v>0</v>
      </c>
      <c r="BY68" s="25">
        <v>0</v>
      </c>
      <c r="BZ68" s="26">
        <v>0</v>
      </c>
      <c r="CA68" s="25">
        <v>0</v>
      </c>
      <c r="CB68" s="26">
        <v>0</v>
      </c>
      <c r="CC68" s="25">
        <v>0</v>
      </c>
      <c r="CD68" s="26">
        <v>0</v>
      </c>
      <c r="CE68" s="25">
        <v>0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 t="s">
        <v>112</v>
      </c>
      <c r="AMK68" s="24"/>
    </row>
    <row r="69" spans="1:93 1025:1025" s="48" customFormat="1" ht="51" x14ac:dyDescent="0.2">
      <c r="A69" s="36" t="s">
        <v>357</v>
      </c>
      <c r="B69" s="71" t="s">
        <v>360</v>
      </c>
      <c r="C69" s="27" t="s">
        <v>361</v>
      </c>
      <c r="D69" s="25" t="s">
        <v>112</v>
      </c>
      <c r="E69" s="26">
        <f t="shared" si="20"/>
        <v>0.16</v>
      </c>
      <c r="F69" s="26">
        <f t="shared" si="21"/>
        <v>0</v>
      </c>
      <c r="G69" s="26">
        <f t="shared" si="22"/>
        <v>0</v>
      </c>
      <c r="H69" s="25">
        <f t="shared" si="23"/>
        <v>0</v>
      </c>
      <c r="I69" s="25">
        <f t="shared" si="24"/>
        <v>0</v>
      </c>
      <c r="J69" s="26">
        <f t="shared" si="25"/>
        <v>0</v>
      </c>
      <c r="K69" s="26">
        <f t="shared" si="26"/>
        <v>0</v>
      </c>
      <c r="L69" s="26">
        <f t="shared" si="27"/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0.16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f t="shared" si="32"/>
        <v>0.16</v>
      </c>
      <c r="AT69" s="26">
        <f t="shared" si="5"/>
        <v>0</v>
      </c>
      <c r="AU69" s="26">
        <f t="shared" si="6"/>
        <v>0</v>
      </c>
      <c r="AV69" s="25">
        <f t="shared" si="7"/>
        <v>0</v>
      </c>
      <c r="AW69" s="25">
        <f t="shared" si="8"/>
        <v>0</v>
      </c>
      <c r="AX69" s="26">
        <f t="shared" si="9"/>
        <v>0</v>
      </c>
      <c r="AY69" s="26">
        <f t="shared" si="10"/>
        <v>0</v>
      </c>
      <c r="AZ69" s="26">
        <f t="shared" si="11"/>
        <v>0</v>
      </c>
      <c r="BA69" s="25">
        <v>0.16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5">
        <v>0</v>
      </c>
      <c r="BH69" s="25">
        <v>0</v>
      </c>
      <c r="BI69" s="26">
        <v>0</v>
      </c>
      <c r="BJ69" s="26">
        <v>0</v>
      </c>
      <c r="BK69" s="25">
        <v>0</v>
      </c>
      <c r="BL69" s="25">
        <v>0</v>
      </c>
      <c r="BM69" s="25">
        <v>0</v>
      </c>
      <c r="BN69" s="26">
        <v>0</v>
      </c>
      <c r="BO69" s="25">
        <v>0</v>
      </c>
      <c r="BP69" s="25">
        <v>0</v>
      </c>
      <c r="BQ69" s="25">
        <v>0</v>
      </c>
      <c r="BR69" s="26">
        <v>0</v>
      </c>
      <c r="BS69" s="25">
        <v>0</v>
      </c>
      <c r="BT69" s="26">
        <v>0</v>
      </c>
      <c r="BU69" s="25">
        <v>0</v>
      </c>
      <c r="BV69" s="26">
        <v>0</v>
      </c>
      <c r="BW69" s="25">
        <v>0</v>
      </c>
      <c r="BX69" s="25">
        <v>0</v>
      </c>
      <c r="BY69" s="25">
        <v>0</v>
      </c>
      <c r="BZ69" s="26">
        <v>0</v>
      </c>
      <c r="CA69" s="25">
        <v>0</v>
      </c>
      <c r="CB69" s="26">
        <v>0</v>
      </c>
      <c r="CC69" s="25">
        <v>0</v>
      </c>
      <c r="CD69" s="26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 t="s">
        <v>112</v>
      </c>
      <c r="AMK69" s="24"/>
    </row>
    <row r="70" spans="1:93 1025:1025" s="23" customFormat="1" ht="38.25" x14ac:dyDescent="0.2">
      <c r="A70" s="49" t="s">
        <v>140</v>
      </c>
      <c r="B70" s="54" t="s">
        <v>141</v>
      </c>
      <c r="C70" s="51" t="s">
        <v>111</v>
      </c>
      <c r="D70" s="52" t="s">
        <v>112</v>
      </c>
      <c r="E70" s="53">
        <f t="shared" si="20"/>
        <v>0</v>
      </c>
      <c r="F70" s="53">
        <f t="shared" si="21"/>
        <v>0</v>
      </c>
      <c r="G70" s="53">
        <f t="shared" si="22"/>
        <v>0.04</v>
      </c>
      <c r="H70" s="52">
        <f t="shared" si="23"/>
        <v>0</v>
      </c>
      <c r="I70" s="52">
        <f t="shared" si="24"/>
        <v>1.137</v>
      </c>
      <c r="J70" s="53">
        <f t="shared" si="25"/>
        <v>0</v>
      </c>
      <c r="K70" s="53">
        <f t="shared" si="26"/>
        <v>0</v>
      </c>
      <c r="L70" s="53">
        <f t="shared" si="27"/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f t="shared" ref="AK70:AR70" si="143">AK71+AK89</f>
        <v>0</v>
      </c>
      <c r="AL70" s="53">
        <f t="shared" si="143"/>
        <v>0</v>
      </c>
      <c r="AM70" s="53">
        <f t="shared" si="143"/>
        <v>0.04</v>
      </c>
      <c r="AN70" s="53">
        <f t="shared" si="143"/>
        <v>0</v>
      </c>
      <c r="AO70" s="53">
        <f t="shared" si="143"/>
        <v>1.137</v>
      </c>
      <c r="AP70" s="53">
        <f t="shared" si="143"/>
        <v>0</v>
      </c>
      <c r="AQ70" s="53">
        <f t="shared" si="143"/>
        <v>0</v>
      </c>
      <c r="AR70" s="53">
        <f t="shared" si="143"/>
        <v>0</v>
      </c>
      <c r="AS70" s="53">
        <f t="shared" si="32"/>
        <v>0</v>
      </c>
      <c r="AT70" s="53">
        <f t="shared" si="5"/>
        <v>0</v>
      </c>
      <c r="AU70" s="53">
        <f t="shared" si="6"/>
        <v>0.04</v>
      </c>
      <c r="AV70" s="52">
        <f t="shared" si="7"/>
        <v>0</v>
      </c>
      <c r="AW70" s="52">
        <f t="shared" si="8"/>
        <v>1.431</v>
      </c>
      <c r="AX70" s="53">
        <f t="shared" si="9"/>
        <v>0</v>
      </c>
      <c r="AY70" s="53">
        <f t="shared" si="10"/>
        <v>0</v>
      </c>
      <c r="AZ70" s="53">
        <f t="shared" si="11"/>
        <v>0</v>
      </c>
      <c r="BA70" s="52">
        <f t="shared" ref="BA70" si="144">BA71+BA89</f>
        <v>0</v>
      </c>
      <c r="BB70" s="53">
        <f>BB71+BB89</f>
        <v>0</v>
      </c>
      <c r="BC70" s="53">
        <v>0</v>
      </c>
      <c r="BD70" s="53">
        <v>0</v>
      </c>
      <c r="BE70" s="53">
        <v>0</v>
      </c>
      <c r="BF70" s="53">
        <v>0</v>
      </c>
      <c r="BG70" s="52">
        <f t="shared" ref="BG70:BI70" si="145">BG71+BG89</f>
        <v>0</v>
      </c>
      <c r="BH70" s="52">
        <f t="shared" si="145"/>
        <v>0</v>
      </c>
      <c r="BI70" s="53">
        <f t="shared" si="145"/>
        <v>0</v>
      </c>
      <c r="BJ70" s="53">
        <v>0</v>
      </c>
      <c r="BK70" s="52">
        <v>0</v>
      </c>
      <c r="BL70" s="52">
        <v>0</v>
      </c>
      <c r="BM70" s="52">
        <f t="shared" ref="BM70" si="146">BM71+BM89</f>
        <v>0.92</v>
      </c>
      <c r="BN70" s="53">
        <v>0</v>
      </c>
      <c r="BO70" s="52">
        <f t="shared" ref="BO70:BQ70" si="147">BO71+BO89</f>
        <v>0</v>
      </c>
      <c r="BP70" s="52">
        <f t="shared" si="147"/>
        <v>0</v>
      </c>
      <c r="BQ70" s="52">
        <f t="shared" si="147"/>
        <v>0</v>
      </c>
      <c r="BR70" s="53">
        <v>0</v>
      </c>
      <c r="BS70" s="52">
        <f>BS71+BS89</f>
        <v>0.04</v>
      </c>
      <c r="BT70" s="53">
        <f>BT71+BT89</f>
        <v>0</v>
      </c>
      <c r="BU70" s="52">
        <f t="shared" ref="BU70" si="148">BU71+BU89</f>
        <v>0.36599999999999999</v>
      </c>
      <c r="BV70" s="53">
        <v>0</v>
      </c>
      <c r="BW70" s="52">
        <f t="shared" ref="BW70:BY70" si="149">BW71+BW89</f>
        <v>0</v>
      </c>
      <c r="BX70" s="52">
        <f t="shared" si="149"/>
        <v>0</v>
      </c>
      <c r="BY70" s="52">
        <f t="shared" si="149"/>
        <v>0</v>
      </c>
      <c r="BZ70" s="53">
        <v>0</v>
      </c>
      <c r="CA70" s="52">
        <v>0</v>
      </c>
      <c r="CB70" s="53">
        <v>0</v>
      </c>
      <c r="CC70" s="52">
        <f t="shared" ref="CC70:CF70" si="150">CC71+CC89</f>
        <v>0.14499999999999999</v>
      </c>
      <c r="CD70" s="53">
        <f t="shared" si="150"/>
        <v>0</v>
      </c>
      <c r="CE70" s="52">
        <f t="shared" si="150"/>
        <v>0</v>
      </c>
      <c r="CF70" s="52">
        <f t="shared" si="150"/>
        <v>0</v>
      </c>
      <c r="CG70" s="52">
        <v>0</v>
      </c>
      <c r="CH70" s="52">
        <v>0</v>
      </c>
      <c r="CI70" s="52">
        <v>0</v>
      </c>
      <c r="CJ70" s="52">
        <v>0</v>
      </c>
      <c r="CK70" s="52">
        <v>0</v>
      </c>
      <c r="CL70" s="52">
        <v>0</v>
      </c>
      <c r="CM70" s="52">
        <v>0</v>
      </c>
      <c r="CN70" s="52">
        <v>0</v>
      </c>
      <c r="CO70" s="52" t="s">
        <v>112</v>
      </c>
    </row>
    <row r="71" spans="1:93 1025:1025" s="30" customFormat="1" ht="31.5" customHeight="1" x14ac:dyDescent="0.25">
      <c r="A71" s="49" t="s">
        <v>142</v>
      </c>
      <c r="B71" s="54" t="s">
        <v>143</v>
      </c>
      <c r="C71" s="51" t="s">
        <v>111</v>
      </c>
      <c r="D71" s="52" t="s">
        <v>112</v>
      </c>
      <c r="E71" s="53">
        <f t="shared" si="20"/>
        <v>0</v>
      </c>
      <c r="F71" s="53">
        <f t="shared" si="21"/>
        <v>0</v>
      </c>
      <c r="G71" s="53">
        <f t="shared" si="22"/>
        <v>0.04</v>
      </c>
      <c r="H71" s="52">
        <f t="shared" si="23"/>
        <v>0</v>
      </c>
      <c r="I71" s="52">
        <f t="shared" si="24"/>
        <v>1.137</v>
      </c>
      <c r="J71" s="53">
        <f t="shared" si="25"/>
        <v>0</v>
      </c>
      <c r="K71" s="53">
        <f t="shared" si="26"/>
        <v>0</v>
      </c>
      <c r="L71" s="53">
        <f t="shared" si="27"/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f t="shared" ref="AK71:AR71" si="151">AK72+AK85</f>
        <v>0</v>
      </c>
      <c r="AL71" s="53">
        <f t="shared" si="151"/>
        <v>0</v>
      </c>
      <c r="AM71" s="53">
        <f t="shared" si="151"/>
        <v>0.04</v>
      </c>
      <c r="AN71" s="53">
        <f t="shared" si="151"/>
        <v>0</v>
      </c>
      <c r="AO71" s="53">
        <f t="shared" si="151"/>
        <v>1.137</v>
      </c>
      <c r="AP71" s="53">
        <f t="shared" si="151"/>
        <v>0</v>
      </c>
      <c r="AQ71" s="53">
        <f t="shared" si="151"/>
        <v>0</v>
      </c>
      <c r="AR71" s="53">
        <f t="shared" si="151"/>
        <v>0</v>
      </c>
      <c r="AS71" s="53">
        <f t="shared" si="32"/>
        <v>0</v>
      </c>
      <c r="AT71" s="53">
        <f t="shared" si="5"/>
        <v>0</v>
      </c>
      <c r="AU71" s="53">
        <f t="shared" si="6"/>
        <v>0.04</v>
      </c>
      <c r="AV71" s="52">
        <f t="shared" si="7"/>
        <v>0</v>
      </c>
      <c r="AW71" s="52">
        <f t="shared" si="8"/>
        <v>1.431</v>
      </c>
      <c r="AX71" s="53">
        <f t="shared" si="9"/>
        <v>0</v>
      </c>
      <c r="AY71" s="53">
        <f t="shared" si="10"/>
        <v>0</v>
      </c>
      <c r="AZ71" s="53">
        <f t="shared" si="11"/>
        <v>0</v>
      </c>
      <c r="BA71" s="52">
        <f t="shared" ref="BA71" si="152">BA72+BA85</f>
        <v>0</v>
      </c>
      <c r="BB71" s="53">
        <f>BB72+BB85</f>
        <v>0</v>
      </c>
      <c r="BC71" s="53">
        <v>0</v>
      </c>
      <c r="BD71" s="53">
        <v>0</v>
      </c>
      <c r="BE71" s="53">
        <v>0</v>
      </c>
      <c r="BF71" s="53">
        <v>0</v>
      </c>
      <c r="BG71" s="52">
        <f t="shared" ref="BG71:BI71" si="153">BG72+BG85</f>
        <v>0</v>
      </c>
      <c r="BH71" s="52">
        <f t="shared" si="153"/>
        <v>0</v>
      </c>
      <c r="BI71" s="53">
        <f t="shared" si="153"/>
        <v>0</v>
      </c>
      <c r="BJ71" s="53">
        <v>0</v>
      </c>
      <c r="BK71" s="52">
        <v>0</v>
      </c>
      <c r="BL71" s="52">
        <v>0</v>
      </c>
      <c r="BM71" s="52">
        <f t="shared" ref="BM71" si="154">BM72+BM85</f>
        <v>0.92</v>
      </c>
      <c r="BN71" s="53">
        <v>0</v>
      </c>
      <c r="BO71" s="52">
        <f t="shared" ref="BO71:BQ71" si="155">BO72+BO85</f>
        <v>0</v>
      </c>
      <c r="BP71" s="52">
        <f t="shared" si="155"/>
        <v>0</v>
      </c>
      <c r="BQ71" s="52">
        <f t="shared" si="155"/>
        <v>0</v>
      </c>
      <c r="BR71" s="53">
        <v>0</v>
      </c>
      <c r="BS71" s="52">
        <f>BS72+BS85</f>
        <v>0.04</v>
      </c>
      <c r="BT71" s="53">
        <f>BT72+BT85</f>
        <v>0</v>
      </c>
      <c r="BU71" s="52">
        <f t="shared" ref="BU71" si="156">BU72+BU85</f>
        <v>0.36599999999999999</v>
      </c>
      <c r="BV71" s="53">
        <v>0</v>
      </c>
      <c r="BW71" s="52">
        <f t="shared" ref="BW71:BY71" si="157">BW72+BW85</f>
        <v>0</v>
      </c>
      <c r="BX71" s="52">
        <f t="shared" si="157"/>
        <v>0</v>
      </c>
      <c r="BY71" s="52">
        <f t="shared" si="157"/>
        <v>0</v>
      </c>
      <c r="BZ71" s="53">
        <v>0</v>
      </c>
      <c r="CA71" s="52">
        <v>0</v>
      </c>
      <c r="CB71" s="53">
        <v>0</v>
      </c>
      <c r="CC71" s="52">
        <f t="shared" ref="CC71:CF71" si="158">CC72+CC85</f>
        <v>0.14499999999999999</v>
      </c>
      <c r="CD71" s="53">
        <f t="shared" si="158"/>
        <v>0</v>
      </c>
      <c r="CE71" s="52">
        <f t="shared" si="158"/>
        <v>0</v>
      </c>
      <c r="CF71" s="52">
        <f t="shared" si="158"/>
        <v>0</v>
      </c>
      <c r="CG71" s="52">
        <v>0</v>
      </c>
      <c r="CH71" s="52">
        <v>0</v>
      </c>
      <c r="CI71" s="52">
        <v>0</v>
      </c>
      <c r="CJ71" s="52">
        <v>0</v>
      </c>
      <c r="CK71" s="52">
        <v>0</v>
      </c>
      <c r="CL71" s="52">
        <v>0</v>
      </c>
      <c r="CM71" s="52">
        <v>0</v>
      </c>
      <c r="CN71" s="52">
        <v>0</v>
      </c>
      <c r="CO71" s="52" t="s">
        <v>112</v>
      </c>
      <c r="AMK71" s="28"/>
    </row>
    <row r="72" spans="1:93 1025:1025" s="30" customFormat="1" ht="45.75" customHeight="1" x14ac:dyDescent="0.25">
      <c r="A72" s="49" t="s">
        <v>203</v>
      </c>
      <c r="B72" s="54" t="s">
        <v>165</v>
      </c>
      <c r="C72" s="51" t="s">
        <v>111</v>
      </c>
      <c r="D72" s="52" t="s">
        <v>112</v>
      </c>
      <c r="E72" s="53">
        <f t="shared" si="20"/>
        <v>0</v>
      </c>
      <c r="F72" s="53">
        <f t="shared" si="21"/>
        <v>0</v>
      </c>
      <c r="G72" s="53">
        <f t="shared" si="22"/>
        <v>0.04</v>
      </c>
      <c r="H72" s="52">
        <f t="shared" si="23"/>
        <v>0</v>
      </c>
      <c r="I72" s="52">
        <f t="shared" si="24"/>
        <v>0.54700000000000004</v>
      </c>
      <c r="J72" s="53">
        <f t="shared" si="25"/>
        <v>0</v>
      </c>
      <c r="K72" s="53">
        <f t="shared" si="26"/>
        <v>0</v>
      </c>
      <c r="L72" s="53">
        <f t="shared" si="27"/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f t="shared" ref="AK72:AL72" si="159">SUM(AK73:AK77)</f>
        <v>0</v>
      </c>
      <c r="AL72" s="53">
        <f t="shared" si="159"/>
        <v>0</v>
      </c>
      <c r="AM72" s="53">
        <f t="shared" ref="AM72" si="160">SUM(AM73:AM77)</f>
        <v>0.04</v>
      </c>
      <c r="AN72" s="53">
        <f t="shared" ref="AN72" si="161">SUM(AN73:AN77)</f>
        <v>0</v>
      </c>
      <c r="AO72" s="53">
        <f t="shared" ref="AO72" si="162">SUM(AO73:AO77)</f>
        <v>0.54700000000000004</v>
      </c>
      <c r="AP72" s="53">
        <f t="shared" ref="AP72:AR72" si="163">SUM(AP73:AP77)</f>
        <v>0</v>
      </c>
      <c r="AQ72" s="53">
        <f t="shared" si="163"/>
        <v>0</v>
      </c>
      <c r="AR72" s="53">
        <f t="shared" si="163"/>
        <v>0</v>
      </c>
      <c r="AS72" s="53">
        <f t="shared" si="32"/>
        <v>0</v>
      </c>
      <c r="AT72" s="53">
        <f t="shared" si="5"/>
        <v>0</v>
      </c>
      <c r="AU72" s="53">
        <f t="shared" si="6"/>
        <v>0.04</v>
      </c>
      <c r="AV72" s="52">
        <f t="shared" si="7"/>
        <v>0</v>
      </c>
      <c r="AW72" s="52">
        <f t="shared" si="8"/>
        <v>0.64100000000000001</v>
      </c>
      <c r="AX72" s="53">
        <f t="shared" si="9"/>
        <v>0</v>
      </c>
      <c r="AY72" s="53">
        <f t="shared" si="10"/>
        <v>0</v>
      </c>
      <c r="AZ72" s="53">
        <f t="shared" si="11"/>
        <v>0</v>
      </c>
      <c r="BA72" s="52">
        <f t="shared" ref="BA72" si="164">SUM(BA73:BA77)</f>
        <v>0</v>
      </c>
      <c r="BB72" s="53">
        <f t="shared" ref="BB72" si="165">SUM(BB73:BB77)</f>
        <v>0</v>
      </c>
      <c r="BC72" s="53">
        <v>0</v>
      </c>
      <c r="BD72" s="53">
        <v>0</v>
      </c>
      <c r="BE72" s="53">
        <v>0</v>
      </c>
      <c r="BF72" s="53">
        <v>0</v>
      </c>
      <c r="BG72" s="52">
        <f t="shared" ref="BG72:BI72" si="166">SUM(BG73:BG77)</f>
        <v>0</v>
      </c>
      <c r="BH72" s="52">
        <f t="shared" si="166"/>
        <v>0</v>
      </c>
      <c r="BI72" s="53">
        <f t="shared" si="166"/>
        <v>0</v>
      </c>
      <c r="BJ72" s="53">
        <v>0</v>
      </c>
      <c r="BK72" s="52">
        <v>0</v>
      </c>
      <c r="BL72" s="52">
        <v>0</v>
      </c>
      <c r="BM72" s="52">
        <f t="shared" ref="BM72" si="167">SUM(BM73:BM77)</f>
        <v>0.13</v>
      </c>
      <c r="BN72" s="53">
        <v>0</v>
      </c>
      <c r="BO72" s="52">
        <f t="shared" ref="BO72:BQ72" si="168">SUM(BO73:BO77)</f>
        <v>0</v>
      </c>
      <c r="BP72" s="52">
        <f t="shared" si="168"/>
        <v>0</v>
      </c>
      <c r="BQ72" s="52">
        <f t="shared" si="168"/>
        <v>0</v>
      </c>
      <c r="BR72" s="53">
        <v>0</v>
      </c>
      <c r="BS72" s="52">
        <f t="shared" ref="BS72:BU72" si="169">SUM(BS73:BS77)</f>
        <v>0.04</v>
      </c>
      <c r="BT72" s="53">
        <f t="shared" si="169"/>
        <v>0</v>
      </c>
      <c r="BU72" s="52">
        <f t="shared" si="169"/>
        <v>0.36599999999999999</v>
      </c>
      <c r="BV72" s="53">
        <v>0</v>
      </c>
      <c r="BW72" s="52">
        <f t="shared" ref="BW72:BY72" si="170">SUM(BW73:BW77)</f>
        <v>0</v>
      </c>
      <c r="BX72" s="52">
        <f t="shared" si="170"/>
        <v>0</v>
      </c>
      <c r="BY72" s="52">
        <f t="shared" si="170"/>
        <v>0</v>
      </c>
      <c r="BZ72" s="53">
        <v>0</v>
      </c>
      <c r="CA72" s="52">
        <v>0</v>
      </c>
      <c r="CB72" s="53">
        <v>0</v>
      </c>
      <c r="CC72" s="52">
        <f t="shared" ref="CC72:CF72" si="171">SUM(CC73:CC77)</f>
        <v>0.14499999999999999</v>
      </c>
      <c r="CD72" s="53">
        <f t="shared" si="171"/>
        <v>0</v>
      </c>
      <c r="CE72" s="52">
        <f t="shared" si="171"/>
        <v>0</v>
      </c>
      <c r="CF72" s="52">
        <f t="shared" si="171"/>
        <v>0</v>
      </c>
      <c r="CG72" s="52">
        <v>0</v>
      </c>
      <c r="CH72" s="52">
        <v>0</v>
      </c>
      <c r="CI72" s="52">
        <v>0</v>
      </c>
      <c r="CJ72" s="52">
        <v>0</v>
      </c>
      <c r="CK72" s="52">
        <v>0</v>
      </c>
      <c r="CL72" s="52">
        <v>0</v>
      </c>
      <c r="CM72" s="52">
        <v>0</v>
      </c>
      <c r="CN72" s="52">
        <v>0</v>
      </c>
      <c r="CO72" s="52" t="s">
        <v>112</v>
      </c>
      <c r="AMK72" s="28"/>
    </row>
    <row r="73" spans="1:93 1025:1025" s="48" customFormat="1" ht="51" x14ac:dyDescent="0.2">
      <c r="A73" s="36" t="s">
        <v>142</v>
      </c>
      <c r="B73" s="72" t="s">
        <v>204</v>
      </c>
      <c r="C73" s="59" t="s">
        <v>205</v>
      </c>
      <c r="D73" s="25" t="s">
        <v>112</v>
      </c>
      <c r="E73" s="26">
        <f t="shared" si="20"/>
        <v>0</v>
      </c>
      <c r="F73" s="26">
        <f t="shared" si="21"/>
        <v>0</v>
      </c>
      <c r="G73" s="26">
        <f t="shared" si="22"/>
        <v>0</v>
      </c>
      <c r="H73" s="25">
        <f t="shared" si="23"/>
        <v>0</v>
      </c>
      <c r="I73" s="25">
        <f t="shared" si="24"/>
        <v>7.5999999999999998E-2</v>
      </c>
      <c r="J73" s="26">
        <f t="shared" si="25"/>
        <v>0</v>
      </c>
      <c r="K73" s="26">
        <f t="shared" si="26"/>
        <v>0</v>
      </c>
      <c r="L73" s="26">
        <f t="shared" si="27"/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7.5999999999999998E-2</v>
      </c>
      <c r="AP73" s="26">
        <v>0</v>
      </c>
      <c r="AQ73" s="26">
        <v>0</v>
      </c>
      <c r="AR73" s="26">
        <v>0</v>
      </c>
      <c r="AS73" s="26">
        <f t="shared" si="32"/>
        <v>0</v>
      </c>
      <c r="AT73" s="26">
        <f t="shared" si="5"/>
        <v>0</v>
      </c>
      <c r="AU73" s="26">
        <f t="shared" si="6"/>
        <v>0</v>
      </c>
      <c r="AV73" s="25">
        <f t="shared" si="7"/>
        <v>0</v>
      </c>
      <c r="AW73" s="25">
        <f t="shared" si="8"/>
        <v>6.0999999999999999E-2</v>
      </c>
      <c r="AX73" s="26">
        <f t="shared" si="9"/>
        <v>0</v>
      </c>
      <c r="AY73" s="26">
        <f t="shared" si="10"/>
        <v>0</v>
      </c>
      <c r="AZ73" s="26">
        <f t="shared" si="11"/>
        <v>0</v>
      </c>
      <c r="BA73" s="25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5">
        <v>0</v>
      </c>
      <c r="BH73" s="25">
        <v>0</v>
      </c>
      <c r="BI73" s="26">
        <v>0</v>
      </c>
      <c r="BJ73" s="26">
        <v>0</v>
      </c>
      <c r="BK73" s="25">
        <v>0</v>
      </c>
      <c r="BL73" s="25">
        <v>0</v>
      </c>
      <c r="BM73" s="25">
        <v>0</v>
      </c>
      <c r="BN73" s="26">
        <v>0</v>
      </c>
      <c r="BO73" s="25">
        <v>0</v>
      </c>
      <c r="BP73" s="25">
        <v>0</v>
      </c>
      <c r="BQ73" s="25">
        <v>0</v>
      </c>
      <c r="BR73" s="26">
        <v>0</v>
      </c>
      <c r="BS73" s="25">
        <v>0</v>
      </c>
      <c r="BT73" s="26">
        <v>0</v>
      </c>
      <c r="BU73" s="25">
        <v>6.0999999999999999E-2</v>
      </c>
      <c r="BV73" s="26">
        <v>0</v>
      </c>
      <c r="BW73" s="25">
        <v>0</v>
      </c>
      <c r="BX73" s="25">
        <v>0</v>
      </c>
      <c r="BY73" s="25">
        <v>0</v>
      </c>
      <c r="BZ73" s="26">
        <v>0</v>
      </c>
      <c r="CA73" s="25">
        <v>0</v>
      </c>
      <c r="CB73" s="26">
        <v>0</v>
      </c>
      <c r="CC73" s="25">
        <v>0</v>
      </c>
      <c r="CD73" s="26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 t="s">
        <v>112</v>
      </c>
      <c r="AMK73" s="24"/>
    </row>
    <row r="74" spans="1:93 1025:1025" s="48" customFormat="1" ht="63.75" x14ac:dyDescent="0.2">
      <c r="A74" s="36" t="s">
        <v>142</v>
      </c>
      <c r="B74" s="72" t="s">
        <v>206</v>
      </c>
      <c r="C74" s="59" t="s">
        <v>207</v>
      </c>
      <c r="D74" s="25" t="s">
        <v>112</v>
      </c>
      <c r="E74" s="26">
        <f t="shared" si="20"/>
        <v>0</v>
      </c>
      <c r="F74" s="26">
        <f t="shared" si="21"/>
        <v>0</v>
      </c>
      <c r="G74" s="26">
        <f t="shared" si="22"/>
        <v>0</v>
      </c>
      <c r="H74" s="25">
        <f t="shared" si="23"/>
        <v>0</v>
      </c>
      <c r="I74" s="25">
        <f t="shared" si="24"/>
        <v>0.13</v>
      </c>
      <c r="J74" s="26">
        <f t="shared" si="25"/>
        <v>0</v>
      </c>
      <c r="K74" s="26">
        <f t="shared" si="26"/>
        <v>0</v>
      </c>
      <c r="L74" s="26">
        <f t="shared" si="27"/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0.13</v>
      </c>
      <c r="AP74" s="26">
        <v>0</v>
      </c>
      <c r="AQ74" s="26">
        <v>0</v>
      </c>
      <c r="AR74" s="26">
        <v>0</v>
      </c>
      <c r="AS74" s="26">
        <f t="shared" si="32"/>
        <v>0</v>
      </c>
      <c r="AT74" s="26">
        <f t="shared" si="5"/>
        <v>0</v>
      </c>
      <c r="AU74" s="26">
        <f t="shared" si="6"/>
        <v>0</v>
      </c>
      <c r="AV74" s="25">
        <f t="shared" si="7"/>
        <v>0</v>
      </c>
      <c r="AW74" s="25">
        <f t="shared" si="8"/>
        <v>0.13</v>
      </c>
      <c r="AX74" s="26">
        <f t="shared" si="9"/>
        <v>0</v>
      </c>
      <c r="AY74" s="26">
        <f t="shared" si="10"/>
        <v>0</v>
      </c>
      <c r="AZ74" s="26">
        <f t="shared" si="11"/>
        <v>0</v>
      </c>
      <c r="BA74" s="25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5">
        <v>0</v>
      </c>
      <c r="BH74" s="25">
        <v>0</v>
      </c>
      <c r="BI74" s="26">
        <v>0</v>
      </c>
      <c r="BJ74" s="26">
        <v>0</v>
      </c>
      <c r="BK74" s="25">
        <v>0</v>
      </c>
      <c r="BL74" s="25">
        <v>0</v>
      </c>
      <c r="BM74" s="25">
        <v>0.13</v>
      </c>
      <c r="BN74" s="26">
        <v>0</v>
      </c>
      <c r="BO74" s="25">
        <v>0</v>
      </c>
      <c r="BP74" s="25">
        <v>0</v>
      </c>
      <c r="BQ74" s="25">
        <v>0</v>
      </c>
      <c r="BR74" s="26">
        <v>0</v>
      </c>
      <c r="BS74" s="25">
        <v>0</v>
      </c>
      <c r="BT74" s="26">
        <v>0</v>
      </c>
      <c r="BU74" s="25">
        <v>0</v>
      </c>
      <c r="BV74" s="26">
        <v>0</v>
      </c>
      <c r="BW74" s="25">
        <v>0</v>
      </c>
      <c r="BX74" s="25">
        <v>0</v>
      </c>
      <c r="BY74" s="25">
        <v>0</v>
      </c>
      <c r="BZ74" s="26">
        <v>0</v>
      </c>
      <c r="CA74" s="25">
        <v>0</v>
      </c>
      <c r="CB74" s="26">
        <v>0</v>
      </c>
      <c r="CC74" s="25">
        <v>0</v>
      </c>
      <c r="CD74" s="26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 t="s">
        <v>112</v>
      </c>
      <c r="AMK74" s="24"/>
    </row>
    <row r="75" spans="1:93 1025:1025" s="48" customFormat="1" ht="38.25" x14ac:dyDescent="0.2">
      <c r="A75" s="36" t="s">
        <v>142</v>
      </c>
      <c r="B75" s="73" t="s">
        <v>362</v>
      </c>
      <c r="C75" s="59" t="s">
        <v>363</v>
      </c>
      <c r="D75" s="25" t="s">
        <v>112</v>
      </c>
      <c r="E75" s="26">
        <f t="shared" si="20"/>
        <v>0</v>
      </c>
      <c r="F75" s="26">
        <f t="shared" si="21"/>
        <v>0</v>
      </c>
      <c r="G75" s="26">
        <f t="shared" si="22"/>
        <v>0.04</v>
      </c>
      <c r="H75" s="26">
        <f t="shared" si="23"/>
        <v>0</v>
      </c>
      <c r="I75" s="26">
        <f t="shared" si="24"/>
        <v>0.26500000000000001</v>
      </c>
      <c r="J75" s="26">
        <f t="shared" si="25"/>
        <v>0</v>
      </c>
      <c r="K75" s="26">
        <f t="shared" si="26"/>
        <v>0</v>
      </c>
      <c r="L75" s="26">
        <f t="shared" si="27"/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0.04</v>
      </c>
      <c r="AN75" s="26">
        <v>0</v>
      </c>
      <c r="AO75" s="26">
        <v>0.26500000000000001</v>
      </c>
      <c r="AP75" s="26">
        <v>0</v>
      </c>
      <c r="AQ75" s="26">
        <v>0</v>
      </c>
      <c r="AR75" s="26">
        <v>0</v>
      </c>
      <c r="AS75" s="26">
        <f t="shared" si="32"/>
        <v>0</v>
      </c>
      <c r="AT75" s="26">
        <f t="shared" si="5"/>
        <v>0</v>
      </c>
      <c r="AU75" s="26">
        <f t="shared" si="6"/>
        <v>0.04</v>
      </c>
      <c r="AV75" s="26">
        <f t="shared" si="7"/>
        <v>0</v>
      </c>
      <c r="AW75" s="26">
        <f t="shared" si="8"/>
        <v>0.30499999999999999</v>
      </c>
      <c r="AX75" s="26">
        <f t="shared" si="9"/>
        <v>0</v>
      </c>
      <c r="AY75" s="26">
        <f t="shared" si="10"/>
        <v>0</v>
      </c>
      <c r="AZ75" s="26">
        <f t="shared" si="11"/>
        <v>0</v>
      </c>
      <c r="BA75" s="25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5">
        <v>0</v>
      </c>
      <c r="BH75" s="25">
        <v>0</v>
      </c>
      <c r="BI75" s="26">
        <v>0</v>
      </c>
      <c r="BJ75" s="26">
        <v>0</v>
      </c>
      <c r="BK75" s="25">
        <v>0</v>
      </c>
      <c r="BL75" s="25">
        <v>0</v>
      </c>
      <c r="BM75" s="25">
        <v>0</v>
      </c>
      <c r="BN75" s="26">
        <v>0</v>
      </c>
      <c r="BO75" s="25">
        <v>0</v>
      </c>
      <c r="BP75" s="25">
        <v>0</v>
      </c>
      <c r="BQ75" s="25">
        <v>0</v>
      </c>
      <c r="BR75" s="26">
        <v>0</v>
      </c>
      <c r="BS75" s="25">
        <v>0.04</v>
      </c>
      <c r="BT75" s="26">
        <v>0</v>
      </c>
      <c r="BU75" s="25">
        <v>0.30499999999999999</v>
      </c>
      <c r="BV75" s="26">
        <v>0</v>
      </c>
      <c r="BW75" s="25">
        <v>0</v>
      </c>
      <c r="BX75" s="25">
        <v>0</v>
      </c>
      <c r="BY75" s="25">
        <v>0</v>
      </c>
      <c r="BZ75" s="26">
        <v>0</v>
      </c>
      <c r="CA75" s="25">
        <v>0</v>
      </c>
      <c r="CB75" s="26">
        <v>0</v>
      </c>
      <c r="CC75" s="25">
        <v>0</v>
      </c>
      <c r="CD75" s="26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 t="s">
        <v>112</v>
      </c>
      <c r="AMK75" s="24"/>
    </row>
    <row r="76" spans="1:93 1025:1025" s="21" customFormat="1" ht="25.5" x14ac:dyDescent="0.25">
      <c r="A76" s="36" t="s">
        <v>142</v>
      </c>
      <c r="B76" s="73" t="s">
        <v>364</v>
      </c>
      <c r="C76" s="27" t="s">
        <v>365</v>
      </c>
      <c r="D76" s="25" t="s">
        <v>112</v>
      </c>
      <c r="E76" s="26">
        <f t="shared" si="20"/>
        <v>0</v>
      </c>
      <c r="F76" s="26">
        <f t="shared" si="21"/>
        <v>0</v>
      </c>
      <c r="G76" s="26">
        <f t="shared" si="22"/>
        <v>0</v>
      </c>
      <c r="H76" s="25">
        <f t="shared" si="23"/>
        <v>0</v>
      </c>
      <c r="I76" s="25">
        <f t="shared" si="24"/>
        <v>7.5999999999999998E-2</v>
      </c>
      <c r="J76" s="26">
        <f t="shared" si="25"/>
        <v>0</v>
      </c>
      <c r="K76" s="26">
        <f t="shared" si="26"/>
        <v>0</v>
      </c>
      <c r="L76" s="26">
        <f t="shared" si="27"/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7.5999999999999998E-2</v>
      </c>
      <c r="AP76" s="26">
        <v>0</v>
      </c>
      <c r="AQ76" s="26">
        <v>0</v>
      </c>
      <c r="AR76" s="26">
        <v>0</v>
      </c>
      <c r="AS76" s="26">
        <f t="shared" si="32"/>
        <v>0</v>
      </c>
      <c r="AT76" s="26">
        <f t="shared" si="5"/>
        <v>0</v>
      </c>
      <c r="AU76" s="26">
        <f t="shared" si="6"/>
        <v>0</v>
      </c>
      <c r="AV76" s="25">
        <f t="shared" si="7"/>
        <v>0</v>
      </c>
      <c r="AW76" s="25">
        <f t="shared" si="8"/>
        <v>0.14499999999999999</v>
      </c>
      <c r="AX76" s="26">
        <f t="shared" si="9"/>
        <v>0</v>
      </c>
      <c r="AY76" s="26">
        <f t="shared" si="10"/>
        <v>0</v>
      </c>
      <c r="AZ76" s="26">
        <f t="shared" si="11"/>
        <v>0</v>
      </c>
      <c r="BA76" s="25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5">
        <v>0</v>
      </c>
      <c r="BH76" s="25">
        <v>0</v>
      </c>
      <c r="BI76" s="26">
        <v>0</v>
      </c>
      <c r="BJ76" s="26">
        <v>0</v>
      </c>
      <c r="BK76" s="25">
        <v>0</v>
      </c>
      <c r="BL76" s="25">
        <v>0</v>
      </c>
      <c r="BM76" s="25">
        <v>0</v>
      </c>
      <c r="BN76" s="26">
        <v>0</v>
      </c>
      <c r="BO76" s="25">
        <v>0</v>
      </c>
      <c r="BP76" s="25">
        <v>0</v>
      </c>
      <c r="BQ76" s="25">
        <v>0</v>
      </c>
      <c r="BR76" s="26">
        <v>0</v>
      </c>
      <c r="BS76" s="25">
        <v>0</v>
      </c>
      <c r="BT76" s="26">
        <v>0</v>
      </c>
      <c r="BU76" s="25">
        <v>0</v>
      </c>
      <c r="BV76" s="26">
        <v>0</v>
      </c>
      <c r="BW76" s="25">
        <v>0</v>
      </c>
      <c r="BX76" s="25">
        <v>0</v>
      </c>
      <c r="BY76" s="25">
        <v>0</v>
      </c>
      <c r="BZ76" s="26">
        <v>0</v>
      </c>
      <c r="CA76" s="25">
        <v>0</v>
      </c>
      <c r="CB76" s="26">
        <v>0</v>
      </c>
      <c r="CC76" s="25">
        <v>0.14499999999999999</v>
      </c>
      <c r="CD76" s="26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 t="s">
        <v>112</v>
      </c>
    </row>
    <row r="77" spans="1:93 1025:1025" s="21" customFormat="1" ht="102" customHeight="1" x14ac:dyDescent="0.25">
      <c r="A77" s="36" t="s">
        <v>142</v>
      </c>
      <c r="B77" s="73" t="s">
        <v>208</v>
      </c>
      <c r="C77" s="27" t="s">
        <v>209</v>
      </c>
      <c r="D77" s="25" t="s">
        <v>112</v>
      </c>
      <c r="E77" s="26">
        <f t="shared" si="20"/>
        <v>0</v>
      </c>
      <c r="F77" s="26">
        <f t="shared" si="21"/>
        <v>0</v>
      </c>
      <c r="G77" s="26">
        <f t="shared" si="22"/>
        <v>0</v>
      </c>
      <c r="H77" s="26">
        <f t="shared" si="23"/>
        <v>0</v>
      </c>
      <c r="I77" s="26">
        <f t="shared" si="24"/>
        <v>0</v>
      </c>
      <c r="J77" s="26">
        <f t="shared" si="25"/>
        <v>0</v>
      </c>
      <c r="K77" s="26">
        <f t="shared" si="26"/>
        <v>0</v>
      </c>
      <c r="L77" s="26">
        <f t="shared" si="27"/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f t="shared" si="32"/>
        <v>0</v>
      </c>
      <c r="AT77" s="26">
        <f t="shared" si="5"/>
        <v>0</v>
      </c>
      <c r="AU77" s="26">
        <f t="shared" si="6"/>
        <v>0</v>
      </c>
      <c r="AV77" s="26">
        <f t="shared" si="7"/>
        <v>0</v>
      </c>
      <c r="AW77" s="26">
        <f t="shared" si="8"/>
        <v>0</v>
      </c>
      <c r="AX77" s="26">
        <f t="shared" si="9"/>
        <v>0</v>
      </c>
      <c r="AY77" s="26">
        <f t="shared" si="10"/>
        <v>0</v>
      </c>
      <c r="AZ77" s="26">
        <f t="shared" si="11"/>
        <v>0</v>
      </c>
      <c r="BA77" s="25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5">
        <v>0</v>
      </c>
      <c r="BH77" s="25">
        <v>0</v>
      </c>
      <c r="BI77" s="26">
        <v>0</v>
      </c>
      <c r="BJ77" s="26">
        <v>0</v>
      </c>
      <c r="BK77" s="25">
        <v>0</v>
      </c>
      <c r="BL77" s="25">
        <v>0</v>
      </c>
      <c r="BM77" s="25">
        <v>0</v>
      </c>
      <c r="BN77" s="26">
        <v>0</v>
      </c>
      <c r="BO77" s="25">
        <v>0</v>
      </c>
      <c r="BP77" s="25">
        <v>0</v>
      </c>
      <c r="BQ77" s="25">
        <v>0</v>
      </c>
      <c r="BR77" s="26">
        <v>0</v>
      </c>
      <c r="BS77" s="25">
        <v>0</v>
      </c>
      <c r="BT77" s="26">
        <v>0</v>
      </c>
      <c r="BU77" s="25">
        <v>0</v>
      </c>
      <c r="BV77" s="26">
        <v>0</v>
      </c>
      <c r="BW77" s="25">
        <v>0</v>
      </c>
      <c r="BX77" s="25">
        <v>0</v>
      </c>
      <c r="BY77" s="25">
        <v>0</v>
      </c>
      <c r="BZ77" s="26">
        <v>0</v>
      </c>
      <c r="CA77" s="25">
        <v>0</v>
      </c>
      <c r="CB77" s="26">
        <v>0</v>
      </c>
      <c r="CC77" s="25">
        <v>0</v>
      </c>
      <c r="CD77" s="26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 t="s">
        <v>112</v>
      </c>
    </row>
    <row r="78" spans="1:93 1025:1025" s="21" customFormat="1" ht="63.75" x14ac:dyDescent="0.25">
      <c r="A78" s="36" t="s">
        <v>142</v>
      </c>
      <c r="B78" s="73" t="s">
        <v>422</v>
      </c>
      <c r="C78" s="59" t="s">
        <v>431</v>
      </c>
      <c r="D78" s="25" t="s">
        <v>112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5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5">
        <v>0</v>
      </c>
      <c r="BH78" s="25">
        <v>0</v>
      </c>
      <c r="BI78" s="26">
        <v>0</v>
      </c>
      <c r="BJ78" s="26">
        <v>0</v>
      </c>
      <c r="BK78" s="25">
        <v>0</v>
      </c>
      <c r="BL78" s="25">
        <v>0</v>
      </c>
      <c r="BM78" s="25">
        <v>0</v>
      </c>
      <c r="BN78" s="26">
        <v>0</v>
      </c>
      <c r="BO78" s="25">
        <v>0</v>
      </c>
      <c r="BP78" s="25">
        <v>0</v>
      </c>
      <c r="BQ78" s="25">
        <v>0</v>
      </c>
      <c r="BR78" s="26">
        <v>0</v>
      </c>
      <c r="BS78" s="25">
        <v>0</v>
      </c>
      <c r="BT78" s="26">
        <v>0</v>
      </c>
      <c r="BU78" s="25">
        <v>0</v>
      </c>
      <c r="BV78" s="26">
        <v>0</v>
      </c>
      <c r="BW78" s="25">
        <v>0</v>
      </c>
      <c r="BX78" s="25">
        <v>0</v>
      </c>
      <c r="BY78" s="25">
        <v>0</v>
      </c>
      <c r="BZ78" s="26">
        <v>0</v>
      </c>
      <c r="CA78" s="25">
        <v>0</v>
      </c>
      <c r="CB78" s="26">
        <v>0</v>
      </c>
      <c r="CC78" s="25">
        <v>0</v>
      </c>
      <c r="CD78" s="26">
        <v>0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 t="s">
        <v>112</v>
      </c>
    </row>
    <row r="79" spans="1:93 1025:1025" s="21" customFormat="1" ht="76.5" x14ac:dyDescent="0.25">
      <c r="A79" s="36" t="s">
        <v>142</v>
      </c>
      <c r="B79" s="73" t="s">
        <v>423</v>
      </c>
      <c r="C79" s="59" t="s">
        <v>432</v>
      </c>
      <c r="D79" s="25" t="s">
        <v>112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5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5">
        <v>0</v>
      </c>
      <c r="BH79" s="25">
        <v>0</v>
      </c>
      <c r="BI79" s="26">
        <v>0</v>
      </c>
      <c r="BJ79" s="26">
        <v>0</v>
      </c>
      <c r="BK79" s="25">
        <v>0</v>
      </c>
      <c r="BL79" s="25">
        <v>0</v>
      </c>
      <c r="BM79" s="25">
        <v>0</v>
      </c>
      <c r="BN79" s="26">
        <v>0</v>
      </c>
      <c r="BO79" s="25">
        <v>0</v>
      </c>
      <c r="BP79" s="25">
        <v>0</v>
      </c>
      <c r="BQ79" s="25">
        <v>0</v>
      </c>
      <c r="BR79" s="26">
        <v>0</v>
      </c>
      <c r="BS79" s="25">
        <v>0</v>
      </c>
      <c r="BT79" s="26">
        <v>0</v>
      </c>
      <c r="BU79" s="25">
        <v>0</v>
      </c>
      <c r="BV79" s="26">
        <v>0</v>
      </c>
      <c r="BW79" s="25">
        <v>0</v>
      </c>
      <c r="BX79" s="25">
        <v>0</v>
      </c>
      <c r="BY79" s="25">
        <v>0</v>
      </c>
      <c r="BZ79" s="26">
        <v>0</v>
      </c>
      <c r="CA79" s="25">
        <v>0</v>
      </c>
      <c r="CB79" s="26">
        <v>0</v>
      </c>
      <c r="CC79" s="25">
        <v>0</v>
      </c>
      <c r="CD79" s="26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 t="s">
        <v>112</v>
      </c>
    </row>
    <row r="80" spans="1:93 1025:1025" s="21" customFormat="1" ht="63.75" x14ac:dyDescent="0.25">
      <c r="A80" s="36" t="s">
        <v>142</v>
      </c>
      <c r="B80" s="73" t="s">
        <v>424</v>
      </c>
      <c r="C80" s="59" t="s">
        <v>433</v>
      </c>
      <c r="D80" s="25" t="s">
        <v>112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5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5">
        <v>0</v>
      </c>
      <c r="BH80" s="25">
        <v>0</v>
      </c>
      <c r="BI80" s="26">
        <v>0</v>
      </c>
      <c r="BJ80" s="26">
        <v>0</v>
      </c>
      <c r="BK80" s="25">
        <v>0</v>
      </c>
      <c r="BL80" s="25">
        <v>0</v>
      </c>
      <c r="BM80" s="25">
        <v>0</v>
      </c>
      <c r="BN80" s="26">
        <v>0</v>
      </c>
      <c r="BO80" s="25">
        <v>0</v>
      </c>
      <c r="BP80" s="25">
        <v>0</v>
      </c>
      <c r="BQ80" s="25">
        <v>0</v>
      </c>
      <c r="BR80" s="26">
        <v>0</v>
      </c>
      <c r="BS80" s="25">
        <v>0</v>
      </c>
      <c r="BT80" s="26">
        <v>0</v>
      </c>
      <c r="BU80" s="25">
        <v>0</v>
      </c>
      <c r="BV80" s="26">
        <v>0</v>
      </c>
      <c r="BW80" s="25">
        <v>0</v>
      </c>
      <c r="BX80" s="25">
        <v>0</v>
      </c>
      <c r="BY80" s="25">
        <v>0</v>
      </c>
      <c r="BZ80" s="26">
        <v>0</v>
      </c>
      <c r="CA80" s="25">
        <v>0</v>
      </c>
      <c r="CB80" s="26">
        <v>0</v>
      </c>
      <c r="CC80" s="25">
        <v>0</v>
      </c>
      <c r="CD80" s="26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 t="s">
        <v>112</v>
      </c>
    </row>
    <row r="81" spans="1:1025" s="21" customFormat="1" ht="63.75" x14ac:dyDescent="0.25">
      <c r="A81" s="36" t="s">
        <v>142</v>
      </c>
      <c r="B81" s="73" t="s">
        <v>425</v>
      </c>
      <c r="C81" s="59" t="s">
        <v>434</v>
      </c>
      <c r="D81" s="25" t="s">
        <v>112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5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5">
        <v>0</v>
      </c>
      <c r="BH81" s="25">
        <v>0</v>
      </c>
      <c r="BI81" s="26">
        <v>0</v>
      </c>
      <c r="BJ81" s="26">
        <v>0</v>
      </c>
      <c r="BK81" s="25">
        <v>0</v>
      </c>
      <c r="BL81" s="25">
        <v>0</v>
      </c>
      <c r="BM81" s="25">
        <v>0</v>
      </c>
      <c r="BN81" s="26">
        <v>0</v>
      </c>
      <c r="BO81" s="25">
        <v>0</v>
      </c>
      <c r="BP81" s="25">
        <v>0</v>
      </c>
      <c r="BQ81" s="25">
        <v>0</v>
      </c>
      <c r="BR81" s="26">
        <v>0</v>
      </c>
      <c r="BS81" s="25">
        <v>0</v>
      </c>
      <c r="BT81" s="26">
        <v>0</v>
      </c>
      <c r="BU81" s="25">
        <v>0</v>
      </c>
      <c r="BV81" s="26">
        <v>0</v>
      </c>
      <c r="BW81" s="25">
        <v>0</v>
      </c>
      <c r="BX81" s="25">
        <v>0</v>
      </c>
      <c r="BY81" s="25">
        <v>0</v>
      </c>
      <c r="BZ81" s="26">
        <v>0</v>
      </c>
      <c r="CA81" s="25">
        <v>0</v>
      </c>
      <c r="CB81" s="26">
        <v>0</v>
      </c>
      <c r="CC81" s="25">
        <v>0</v>
      </c>
      <c r="CD81" s="26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 t="s">
        <v>112</v>
      </c>
    </row>
    <row r="82" spans="1:1025" s="21" customFormat="1" ht="63.75" x14ac:dyDescent="0.25">
      <c r="A82" s="36" t="s">
        <v>142</v>
      </c>
      <c r="B82" s="73" t="s">
        <v>426</v>
      </c>
      <c r="C82" s="59" t="s">
        <v>435</v>
      </c>
      <c r="D82" s="25" t="s">
        <v>112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5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5">
        <v>0</v>
      </c>
      <c r="BH82" s="25">
        <v>0</v>
      </c>
      <c r="BI82" s="26">
        <v>0</v>
      </c>
      <c r="BJ82" s="26">
        <v>0</v>
      </c>
      <c r="BK82" s="25">
        <v>0</v>
      </c>
      <c r="BL82" s="25">
        <v>0</v>
      </c>
      <c r="BM82" s="25">
        <v>0</v>
      </c>
      <c r="BN82" s="26">
        <v>0</v>
      </c>
      <c r="BO82" s="25">
        <v>0</v>
      </c>
      <c r="BP82" s="25">
        <v>0</v>
      </c>
      <c r="BQ82" s="25">
        <v>0</v>
      </c>
      <c r="BR82" s="26">
        <v>0</v>
      </c>
      <c r="BS82" s="25">
        <v>0</v>
      </c>
      <c r="BT82" s="26">
        <v>0</v>
      </c>
      <c r="BU82" s="25">
        <v>0</v>
      </c>
      <c r="BV82" s="26">
        <v>0</v>
      </c>
      <c r="BW82" s="25">
        <v>0</v>
      </c>
      <c r="BX82" s="25">
        <v>0</v>
      </c>
      <c r="BY82" s="25">
        <v>0</v>
      </c>
      <c r="BZ82" s="26">
        <v>0</v>
      </c>
      <c r="CA82" s="25">
        <v>0</v>
      </c>
      <c r="CB82" s="26">
        <v>0</v>
      </c>
      <c r="CC82" s="25">
        <v>0</v>
      </c>
      <c r="CD82" s="26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 t="s">
        <v>112</v>
      </c>
    </row>
    <row r="83" spans="1:1025" s="21" customFormat="1" ht="51" x14ac:dyDescent="0.25">
      <c r="A83" s="36" t="s">
        <v>142</v>
      </c>
      <c r="B83" s="73" t="s">
        <v>427</v>
      </c>
      <c r="C83" s="59" t="s">
        <v>436</v>
      </c>
      <c r="D83" s="25" t="s">
        <v>112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5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5">
        <v>0</v>
      </c>
      <c r="BH83" s="25">
        <v>0</v>
      </c>
      <c r="BI83" s="26">
        <v>0</v>
      </c>
      <c r="BJ83" s="26">
        <v>0</v>
      </c>
      <c r="BK83" s="25">
        <v>0</v>
      </c>
      <c r="BL83" s="25">
        <v>0</v>
      </c>
      <c r="BM83" s="25">
        <v>0</v>
      </c>
      <c r="BN83" s="26">
        <v>0</v>
      </c>
      <c r="BO83" s="25">
        <v>0</v>
      </c>
      <c r="BP83" s="25">
        <v>0</v>
      </c>
      <c r="BQ83" s="25">
        <v>0</v>
      </c>
      <c r="BR83" s="26">
        <v>0</v>
      </c>
      <c r="BS83" s="25">
        <v>0</v>
      </c>
      <c r="BT83" s="26">
        <v>0</v>
      </c>
      <c r="BU83" s="25">
        <v>0</v>
      </c>
      <c r="BV83" s="26">
        <v>0</v>
      </c>
      <c r="BW83" s="25">
        <v>0</v>
      </c>
      <c r="BX83" s="25">
        <v>0</v>
      </c>
      <c r="BY83" s="25">
        <v>0</v>
      </c>
      <c r="BZ83" s="26">
        <v>0</v>
      </c>
      <c r="CA83" s="25">
        <v>0</v>
      </c>
      <c r="CB83" s="26">
        <v>0</v>
      </c>
      <c r="CC83" s="25">
        <v>0</v>
      </c>
      <c r="CD83" s="26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 t="s">
        <v>112</v>
      </c>
    </row>
    <row r="84" spans="1:1025" s="21" customFormat="1" ht="15.75" x14ac:dyDescent="0.25">
      <c r="A84" s="49" t="s">
        <v>210</v>
      </c>
      <c r="B84" s="54" t="s">
        <v>191</v>
      </c>
      <c r="C84" s="51" t="s">
        <v>111</v>
      </c>
      <c r="D84" s="52" t="s">
        <v>112</v>
      </c>
      <c r="E84" s="53">
        <f t="shared" si="20"/>
        <v>0</v>
      </c>
      <c r="F84" s="53">
        <f t="shared" si="21"/>
        <v>0</v>
      </c>
      <c r="G84" s="53">
        <f t="shared" si="22"/>
        <v>0</v>
      </c>
      <c r="H84" s="52">
        <f t="shared" si="23"/>
        <v>0</v>
      </c>
      <c r="I84" s="53">
        <f t="shared" si="24"/>
        <v>0</v>
      </c>
      <c r="J84" s="53">
        <f t="shared" si="25"/>
        <v>0</v>
      </c>
      <c r="K84" s="53">
        <f t="shared" si="26"/>
        <v>0</v>
      </c>
      <c r="L84" s="53">
        <f t="shared" si="27"/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f t="shared" si="32"/>
        <v>0</v>
      </c>
      <c r="AT84" s="53">
        <f t="shared" si="5"/>
        <v>0</v>
      </c>
      <c r="AU84" s="53">
        <f t="shared" si="6"/>
        <v>0</v>
      </c>
      <c r="AV84" s="52">
        <f t="shared" si="7"/>
        <v>0</v>
      </c>
      <c r="AW84" s="53">
        <f t="shared" si="8"/>
        <v>0</v>
      </c>
      <c r="AX84" s="53">
        <f t="shared" si="9"/>
        <v>0</v>
      </c>
      <c r="AY84" s="53">
        <f t="shared" si="10"/>
        <v>0</v>
      </c>
      <c r="AZ84" s="53">
        <f t="shared" si="11"/>
        <v>0</v>
      </c>
      <c r="BA84" s="52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0</v>
      </c>
      <c r="BG84" s="52">
        <v>0</v>
      </c>
      <c r="BH84" s="52">
        <v>0</v>
      </c>
      <c r="BI84" s="53">
        <v>0</v>
      </c>
      <c r="BJ84" s="52">
        <v>0</v>
      </c>
      <c r="BK84" s="52">
        <v>0</v>
      </c>
      <c r="BL84" s="52">
        <v>0</v>
      </c>
      <c r="BM84" s="52">
        <v>0</v>
      </c>
      <c r="BN84" s="53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3">
        <v>0</v>
      </c>
      <c r="BU84" s="52">
        <v>0</v>
      </c>
      <c r="BV84" s="53">
        <v>0</v>
      </c>
      <c r="BW84" s="52">
        <v>0</v>
      </c>
      <c r="BX84" s="52">
        <v>0</v>
      </c>
      <c r="BY84" s="52">
        <v>0</v>
      </c>
      <c r="BZ84" s="53">
        <v>0</v>
      </c>
      <c r="CA84" s="52">
        <v>0</v>
      </c>
      <c r="CB84" s="53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2">
        <v>0</v>
      </c>
      <c r="CO84" s="52" t="s">
        <v>112</v>
      </c>
    </row>
    <row r="85" spans="1:1025" s="23" customFormat="1" x14ac:dyDescent="0.2">
      <c r="A85" s="49" t="s">
        <v>211</v>
      </c>
      <c r="B85" s="54" t="s">
        <v>196</v>
      </c>
      <c r="C85" s="51" t="s">
        <v>111</v>
      </c>
      <c r="D85" s="52" t="s">
        <v>112</v>
      </c>
      <c r="E85" s="53">
        <f t="shared" si="20"/>
        <v>0</v>
      </c>
      <c r="F85" s="53">
        <f t="shared" si="21"/>
        <v>0</v>
      </c>
      <c r="G85" s="53">
        <f t="shared" si="22"/>
        <v>0</v>
      </c>
      <c r="H85" s="52">
        <f t="shared" si="23"/>
        <v>0</v>
      </c>
      <c r="I85" s="52">
        <f t="shared" si="24"/>
        <v>0.59</v>
      </c>
      <c r="J85" s="53">
        <f t="shared" si="25"/>
        <v>0</v>
      </c>
      <c r="K85" s="53">
        <f t="shared" si="26"/>
        <v>0</v>
      </c>
      <c r="L85" s="53">
        <f t="shared" si="27"/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f t="shared" ref="AK85:AL85" si="172">SUM(AK86:AK88)</f>
        <v>0</v>
      </c>
      <c r="AL85" s="53">
        <f t="shared" si="172"/>
        <v>0</v>
      </c>
      <c r="AM85" s="53">
        <f t="shared" ref="AM85" si="173">SUM(AM86:AM88)</f>
        <v>0</v>
      </c>
      <c r="AN85" s="53">
        <f t="shared" ref="AN85" si="174">SUM(AN86:AN88)</f>
        <v>0</v>
      </c>
      <c r="AO85" s="53">
        <f t="shared" ref="AO85" si="175">SUM(AO86:AO88)</f>
        <v>0.59</v>
      </c>
      <c r="AP85" s="53">
        <f t="shared" ref="AP85:AR85" si="176">SUM(AP86:AP88)</f>
        <v>0</v>
      </c>
      <c r="AQ85" s="53">
        <f t="shared" si="176"/>
        <v>0</v>
      </c>
      <c r="AR85" s="53">
        <f t="shared" si="176"/>
        <v>0</v>
      </c>
      <c r="AS85" s="53">
        <f t="shared" si="32"/>
        <v>0</v>
      </c>
      <c r="AT85" s="53">
        <f t="shared" si="5"/>
        <v>0</v>
      </c>
      <c r="AU85" s="53">
        <f t="shared" si="6"/>
        <v>0</v>
      </c>
      <c r="AV85" s="52">
        <f t="shared" si="7"/>
        <v>0</v>
      </c>
      <c r="AW85" s="52">
        <f t="shared" si="8"/>
        <v>0.79</v>
      </c>
      <c r="AX85" s="53">
        <f t="shared" si="9"/>
        <v>0</v>
      </c>
      <c r="AY85" s="53">
        <f t="shared" si="10"/>
        <v>0</v>
      </c>
      <c r="AZ85" s="53">
        <f t="shared" si="11"/>
        <v>0</v>
      </c>
      <c r="BA85" s="52">
        <f t="shared" ref="BA85" si="177">SUM(BA86:BA88)</f>
        <v>0</v>
      </c>
      <c r="BB85" s="53">
        <f t="shared" ref="BB85" si="178">SUM(BB86:BB88)</f>
        <v>0</v>
      </c>
      <c r="BC85" s="53">
        <v>0</v>
      </c>
      <c r="BD85" s="53">
        <v>0</v>
      </c>
      <c r="BE85" s="53">
        <v>0</v>
      </c>
      <c r="BF85" s="53">
        <v>0</v>
      </c>
      <c r="BG85" s="52">
        <f t="shared" ref="BG85:BI85" si="179">SUM(BG86:BG88)</f>
        <v>0</v>
      </c>
      <c r="BH85" s="52">
        <f t="shared" si="179"/>
        <v>0</v>
      </c>
      <c r="BI85" s="53">
        <f t="shared" si="179"/>
        <v>0</v>
      </c>
      <c r="BJ85" s="53">
        <v>0</v>
      </c>
      <c r="BK85" s="52">
        <v>0</v>
      </c>
      <c r="BL85" s="52">
        <v>0</v>
      </c>
      <c r="BM85" s="52">
        <f t="shared" ref="BM85" si="180">SUM(BM86:BM88)</f>
        <v>0.79</v>
      </c>
      <c r="BN85" s="53">
        <v>0</v>
      </c>
      <c r="BO85" s="52">
        <f t="shared" ref="BO85:BQ85" si="181">SUM(BO86:BO88)</f>
        <v>0</v>
      </c>
      <c r="BP85" s="52">
        <f t="shared" si="181"/>
        <v>0</v>
      </c>
      <c r="BQ85" s="52">
        <f t="shared" si="181"/>
        <v>0</v>
      </c>
      <c r="BR85" s="53">
        <v>0</v>
      </c>
      <c r="BS85" s="52">
        <f t="shared" ref="BS85:BU85" si="182">SUM(BS86:BS88)</f>
        <v>0</v>
      </c>
      <c r="BT85" s="53">
        <f t="shared" si="182"/>
        <v>0</v>
      </c>
      <c r="BU85" s="52">
        <f t="shared" si="182"/>
        <v>0</v>
      </c>
      <c r="BV85" s="53">
        <v>0</v>
      </c>
      <c r="BW85" s="52">
        <f t="shared" ref="BW85:BY85" si="183">SUM(BW86:BW88)</f>
        <v>0</v>
      </c>
      <c r="BX85" s="52">
        <f t="shared" si="183"/>
        <v>0</v>
      </c>
      <c r="BY85" s="52">
        <f t="shared" si="183"/>
        <v>0</v>
      </c>
      <c r="BZ85" s="53">
        <v>0</v>
      </c>
      <c r="CA85" s="52">
        <v>0</v>
      </c>
      <c r="CB85" s="53">
        <v>0</v>
      </c>
      <c r="CC85" s="52">
        <f t="shared" ref="CC85:CF85" si="184">SUM(CC86:CC88)</f>
        <v>0</v>
      </c>
      <c r="CD85" s="53">
        <f t="shared" si="184"/>
        <v>0</v>
      </c>
      <c r="CE85" s="52">
        <f t="shared" si="184"/>
        <v>0</v>
      </c>
      <c r="CF85" s="52">
        <f t="shared" si="184"/>
        <v>0</v>
      </c>
      <c r="CG85" s="52">
        <v>0</v>
      </c>
      <c r="CH85" s="52">
        <v>0</v>
      </c>
      <c r="CI85" s="52">
        <v>0</v>
      </c>
      <c r="CJ85" s="52">
        <v>0</v>
      </c>
      <c r="CK85" s="52">
        <v>0</v>
      </c>
      <c r="CL85" s="52">
        <v>0</v>
      </c>
      <c r="CM85" s="52">
        <v>0</v>
      </c>
      <c r="CN85" s="52">
        <v>0</v>
      </c>
      <c r="CO85" s="52" t="s">
        <v>112</v>
      </c>
      <c r="AMK85" s="24"/>
    </row>
    <row r="86" spans="1:1025" s="48" customFormat="1" ht="51" customHeight="1" x14ac:dyDescent="0.2">
      <c r="A86" s="36" t="s">
        <v>211</v>
      </c>
      <c r="B86" s="74" t="s">
        <v>415</v>
      </c>
      <c r="C86" s="27" t="s">
        <v>212</v>
      </c>
      <c r="D86" s="25" t="s">
        <v>112</v>
      </c>
      <c r="E86" s="26">
        <f t="shared" si="20"/>
        <v>0</v>
      </c>
      <c r="F86" s="26">
        <f t="shared" si="21"/>
        <v>0</v>
      </c>
      <c r="G86" s="26">
        <f t="shared" si="22"/>
        <v>0</v>
      </c>
      <c r="H86" s="25">
        <f t="shared" si="23"/>
        <v>0</v>
      </c>
      <c r="I86" s="25">
        <f t="shared" si="24"/>
        <v>0</v>
      </c>
      <c r="J86" s="26">
        <f t="shared" si="25"/>
        <v>0</v>
      </c>
      <c r="K86" s="26">
        <f t="shared" si="26"/>
        <v>0</v>
      </c>
      <c r="L86" s="26">
        <f t="shared" si="27"/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f t="shared" si="32"/>
        <v>0</v>
      </c>
      <c r="AT86" s="26">
        <f t="shared" ref="AT86:AT149" si="185">SUM(BB86,BJ86,BR86,BZ86)</f>
        <v>0</v>
      </c>
      <c r="AU86" s="26">
        <f t="shared" ref="AU86:AU149" si="186">SUM(BC86,BK86,BS86,CA86)</f>
        <v>0</v>
      </c>
      <c r="AV86" s="25">
        <f t="shared" ref="AV86:AV149" si="187">SUM(BD86,BL86,BT86,CB86)</f>
        <v>0</v>
      </c>
      <c r="AW86" s="25">
        <f t="shared" ref="AW86:AW149" si="188">SUM(BE86,BM86,BU86,CC86)</f>
        <v>0</v>
      </c>
      <c r="AX86" s="26">
        <f t="shared" ref="AX86:AX149" si="189">SUM(BF86,BN86,BV86,CD86)</f>
        <v>0</v>
      </c>
      <c r="AY86" s="26">
        <f t="shared" ref="AY86:AY149" si="190">SUM(BG86,BO86,BW86,CE86)</f>
        <v>0</v>
      </c>
      <c r="AZ86" s="26">
        <f t="shared" ref="AZ86:AZ149" si="191">SUM(BH86,BP86,BX86,CF86)</f>
        <v>0</v>
      </c>
      <c r="BA86" s="25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5">
        <v>0</v>
      </c>
      <c r="BH86" s="25">
        <v>0</v>
      </c>
      <c r="BI86" s="26">
        <v>0</v>
      </c>
      <c r="BJ86" s="26">
        <v>0</v>
      </c>
      <c r="BK86" s="25">
        <v>0</v>
      </c>
      <c r="BL86" s="25">
        <v>0</v>
      </c>
      <c r="BM86" s="25">
        <v>0</v>
      </c>
      <c r="BN86" s="26">
        <v>0</v>
      </c>
      <c r="BO86" s="25">
        <v>0</v>
      </c>
      <c r="BP86" s="25">
        <v>0</v>
      </c>
      <c r="BQ86" s="25">
        <v>0</v>
      </c>
      <c r="BR86" s="26">
        <v>0</v>
      </c>
      <c r="BS86" s="25">
        <v>0</v>
      </c>
      <c r="BT86" s="26">
        <v>0</v>
      </c>
      <c r="BU86" s="25">
        <v>0</v>
      </c>
      <c r="BV86" s="26">
        <v>0</v>
      </c>
      <c r="BW86" s="25">
        <v>0</v>
      </c>
      <c r="BX86" s="25">
        <v>0</v>
      </c>
      <c r="BY86" s="25">
        <v>0</v>
      </c>
      <c r="BZ86" s="26">
        <v>0</v>
      </c>
      <c r="CA86" s="25">
        <v>0</v>
      </c>
      <c r="CB86" s="26">
        <v>0</v>
      </c>
      <c r="CC86" s="25">
        <v>0</v>
      </c>
      <c r="CD86" s="26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 t="s">
        <v>112</v>
      </c>
    </row>
    <row r="87" spans="1:1025" s="48" customFormat="1" ht="51" x14ac:dyDescent="0.2">
      <c r="A87" s="36" t="s">
        <v>211</v>
      </c>
      <c r="B87" s="75" t="s">
        <v>213</v>
      </c>
      <c r="C87" s="27" t="s">
        <v>214</v>
      </c>
      <c r="D87" s="25" t="s">
        <v>112</v>
      </c>
      <c r="E87" s="26">
        <f t="shared" ref="E87:E150" si="192">SUM(M87,U87,AC87,AK87)</f>
        <v>0</v>
      </c>
      <c r="F87" s="26">
        <f t="shared" ref="F87:F150" si="193">SUM(N87,V87,AD87,AL87)</f>
        <v>0</v>
      </c>
      <c r="G87" s="26">
        <f t="shared" ref="G87:G150" si="194">SUM(O87,W87,AE87,AM87)</f>
        <v>0</v>
      </c>
      <c r="H87" s="25">
        <f t="shared" ref="H87:H150" si="195">SUM(P87,X87,AF87,AN87)</f>
        <v>0</v>
      </c>
      <c r="I87" s="25">
        <f t="shared" ref="I87:I150" si="196">SUM(Q87,Y87,AG87,AO87)</f>
        <v>0</v>
      </c>
      <c r="J87" s="26">
        <f t="shared" ref="J87:J150" si="197">SUM(R87,Z87,AH87,AP87)</f>
        <v>0</v>
      </c>
      <c r="K87" s="26">
        <f t="shared" ref="K87:K150" si="198">SUM(S87,AA87,AI87,AQ87)</f>
        <v>0</v>
      </c>
      <c r="L87" s="26">
        <f t="shared" ref="L87:L150" si="199">SUM(T87,AB87,AJ87,AR87)</f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f t="shared" ref="AS87:AS150" si="200">SUM(BA87,BI87,BQ87,BY87)</f>
        <v>0</v>
      </c>
      <c r="AT87" s="26">
        <f t="shared" si="185"/>
        <v>0</v>
      </c>
      <c r="AU87" s="26">
        <f t="shared" si="186"/>
        <v>0</v>
      </c>
      <c r="AV87" s="25">
        <f t="shared" si="187"/>
        <v>0</v>
      </c>
      <c r="AW87" s="25">
        <f t="shared" si="188"/>
        <v>0</v>
      </c>
      <c r="AX87" s="26">
        <f t="shared" si="189"/>
        <v>0</v>
      </c>
      <c r="AY87" s="26">
        <f t="shared" si="190"/>
        <v>0</v>
      </c>
      <c r="AZ87" s="26">
        <f t="shared" si="191"/>
        <v>0</v>
      </c>
      <c r="BA87" s="25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5">
        <v>0</v>
      </c>
      <c r="BH87" s="25">
        <v>0</v>
      </c>
      <c r="BI87" s="26">
        <v>0</v>
      </c>
      <c r="BJ87" s="26">
        <v>0</v>
      </c>
      <c r="BK87" s="25">
        <v>0</v>
      </c>
      <c r="BL87" s="25">
        <v>0</v>
      </c>
      <c r="BM87" s="25">
        <v>0</v>
      </c>
      <c r="BN87" s="26">
        <v>0</v>
      </c>
      <c r="BO87" s="25">
        <v>0</v>
      </c>
      <c r="BP87" s="25">
        <v>0</v>
      </c>
      <c r="BQ87" s="25">
        <v>0</v>
      </c>
      <c r="BR87" s="26">
        <v>0</v>
      </c>
      <c r="BS87" s="25">
        <v>0</v>
      </c>
      <c r="BT87" s="26">
        <v>0</v>
      </c>
      <c r="BU87" s="25">
        <v>0</v>
      </c>
      <c r="BV87" s="26">
        <v>0</v>
      </c>
      <c r="BW87" s="25">
        <v>0</v>
      </c>
      <c r="BX87" s="25">
        <v>0</v>
      </c>
      <c r="BY87" s="25">
        <v>0</v>
      </c>
      <c r="BZ87" s="26">
        <v>0</v>
      </c>
      <c r="CA87" s="25">
        <v>0</v>
      </c>
      <c r="CB87" s="26">
        <v>0</v>
      </c>
      <c r="CC87" s="25">
        <v>0</v>
      </c>
      <c r="CD87" s="26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 t="s">
        <v>112</v>
      </c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  <c r="LN87" s="24"/>
      <c r="LO87" s="24"/>
      <c r="LP87" s="24"/>
      <c r="LQ87" s="24"/>
      <c r="LR87" s="24"/>
      <c r="LS87" s="24"/>
      <c r="LT87" s="24"/>
      <c r="LU87" s="24"/>
      <c r="LV87" s="24"/>
      <c r="LW87" s="24"/>
      <c r="LX87" s="24"/>
      <c r="LY87" s="24"/>
      <c r="LZ87" s="24"/>
      <c r="MA87" s="24"/>
      <c r="MB87" s="24"/>
      <c r="MC87" s="24"/>
      <c r="MD87" s="24"/>
      <c r="ME87" s="24"/>
      <c r="MF87" s="24"/>
      <c r="MG87" s="24"/>
      <c r="MH87" s="24"/>
      <c r="MI87" s="24"/>
      <c r="MJ87" s="24"/>
      <c r="MK87" s="24"/>
      <c r="ML87" s="24"/>
      <c r="MM87" s="24"/>
      <c r="MN87" s="24"/>
      <c r="MO87" s="24"/>
      <c r="MP87" s="24"/>
      <c r="MQ87" s="24"/>
      <c r="MR87" s="24"/>
      <c r="MS87" s="24"/>
      <c r="MT87" s="24"/>
      <c r="MU87" s="24"/>
      <c r="MV87" s="24"/>
      <c r="MW87" s="24"/>
      <c r="MX87" s="24"/>
      <c r="MY87" s="24"/>
      <c r="MZ87" s="24"/>
      <c r="NA87" s="24"/>
      <c r="NB87" s="24"/>
      <c r="NC87" s="24"/>
      <c r="ND87" s="24"/>
      <c r="NE87" s="24"/>
      <c r="NF87" s="24"/>
      <c r="NG87" s="24"/>
      <c r="NH87" s="24"/>
      <c r="NI87" s="24"/>
      <c r="NJ87" s="24"/>
      <c r="NK87" s="24"/>
      <c r="NL87" s="24"/>
      <c r="NM87" s="24"/>
      <c r="NN87" s="24"/>
      <c r="NO87" s="24"/>
      <c r="NP87" s="24"/>
      <c r="NQ87" s="24"/>
      <c r="NR87" s="24"/>
      <c r="NS87" s="24"/>
      <c r="NT87" s="24"/>
      <c r="NU87" s="24"/>
      <c r="NV87" s="24"/>
      <c r="NW87" s="24"/>
      <c r="NX87" s="24"/>
      <c r="NY87" s="24"/>
      <c r="NZ87" s="24"/>
      <c r="OA87" s="24"/>
      <c r="OB87" s="24"/>
      <c r="OC87" s="24"/>
      <c r="OD87" s="24"/>
      <c r="OE87" s="24"/>
      <c r="OF87" s="24"/>
      <c r="OG87" s="24"/>
      <c r="OH87" s="24"/>
      <c r="OI87" s="24"/>
      <c r="OJ87" s="24"/>
      <c r="OK87" s="24"/>
      <c r="OL87" s="24"/>
      <c r="OM87" s="24"/>
      <c r="ON87" s="24"/>
      <c r="OO87" s="24"/>
      <c r="OP87" s="24"/>
      <c r="OQ87" s="24"/>
      <c r="OR87" s="24"/>
      <c r="OS87" s="24"/>
      <c r="OT87" s="24"/>
      <c r="OU87" s="24"/>
      <c r="OV87" s="24"/>
      <c r="OW87" s="24"/>
      <c r="OX87" s="24"/>
      <c r="OY87" s="24"/>
      <c r="OZ87" s="24"/>
      <c r="PA87" s="24"/>
      <c r="PB87" s="24"/>
      <c r="PC87" s="24"/>
      <c r="PD87" s="24"/>
      <c r="PE87" s="24"/>
      <c r="PF87" s="24"/>
      <c r="PG87" s="24"/>
      <c r="PH87" s="24"/>
      <c r="PI87" s="24"/>
      <c r="PJ87" s="24"/>
      <c r="PK87" s="24"/>
      <c r="PL87" s="24"/>
      <c r="PM87" s="24"/>
      <c r="PN87" s="24"/>
      <c r="PO87" s="24"/>
      <c r="PP87" s="24"/>
      <c r="PQ87" s="24"/>
      <c r="PR87" s="24"/>
      <c r="PS87" s="24"/>
      <c r="PT87" s="24"/>
      <c r="PU87" s="24"/>
      <c r="PV87" s="24"/>
      <c r="PW87" s="24"/>
      <c r="PX87" s="24"/>
      <c r="PY87" s="24"/>
      <c r="PZ87" s="24"/>
      <c r="QA87" s="24"/>
      <c r="QB87" s="24"/>
      <c r="QC87" s="24"/>
      <c r="QD87" s="24"/>
      <c r="QE87" s="24"/>
      <c r="QF87" s="24"/>
      <c r="QG87" s="24"/>
      <c r="QH87" s="24"/>
      <c r="QI87" s="24"/>
      <c r="QJ87" s="24"/>
      <c r="QK87" s="24"/>
      <c r="QL87" s="24"/>
      <c r="QM87" s="24"/>
      <c r="QN87" s="24"/>
      <c r="QO87" s="24"/>
      <c r="QP87" s="24"/>
      <c r="QQ87" s="24"/>
      <c r="QR87" s="24"/>
      <c r="QS87" s="24"/>
      <c r="QT87" s="24"/>
      <c r="QU87" s="24"/>
      <c r="QV87" s="24"/>
      <c r="QW87" s="24"/>
      <c r="QX87" s="24"/>
      <c r="QY87" s="24"/>
      <c r="QZ87" s="24"/>
      <c r="RA87" s="24"/>
      <c r="RB87" s="24"/>
      <c r="RC87" s="24"/>
      <c r="RD87" s="24"/>
      <c r="RE87" s="24"/>
      <c r="RF87" s="24"/>
      <c r="RG87" s="24"/>
      <c r="RH87" s="24"/>
      <c r="RI87" s="24"/>
      <c r="RJ87" s="24"/>
      <c r="RK87" s="24"/>
      <c r="RL87" s="24"/>
      <c r="RM87" s="24"/>
      <c r="RN87" s="24"/>
      <c r="RO87" s="24"/>
      <c r="RP87" s="24"/>
      <c r="RQ87" s="24"/>
      <c r="RR87" s="24"/>
      <c r="RS87" s="24"/>
      <c r="RT87" s="24"/>
      <c r="RU87" s="24"/>
      <c r="RV87" s="24"/>
      <c r="RW87" s="24"/>
      <c r="RX87" s="24"/>
      <c r="RY87" s="24"/>
      <c r="RZ87" s="24"/>
      <c r="SA87" s="24"/>
      <c r="SB87" s="24"/>
      <c r="SC87" s="24"/>
      <c r="SD87" s="24"/>
      <c r="SE87" s="24"/>
      <c r="SF87" s="24"/>
      <c r="SG87" s="24"/>
      <c r="SH87" s="24"/>
      <c r="SI87" s="24"/>
      <c r="SJ87" s="24"/>
      <c r="SK87" s="24"/>
      <c r="SL87" s="24"/>
      <c r="SM87" s="24"/>
      <c r="SN87" s="24"/>
      <c r="SO87" s="24"/>
      <c r="SP87" s="24"/>
      <c r="SQ87" s="24"/>
      <c r="SR87" s="24"/>
      <c r="SS87" s="24"/>
      <c r="ST87" s="24"/>
      <c r="SU87" s="24"/>
      <c r="SV87" s="24"/>
      <c r="SW87" s="24"/>
      <c r="SX87" s="24"/>
      <c r="SY87" s="24"/>
      <c r="SZ87" s="24"/>
      <c r="TA87" s="24"/>
      <c r="TB87" s="24"/>
      <c r="TC87" s="24"/>
      <c r="TD87" s="24"/>
      <c r="TE87" s="24"/>
      <c r="TF87" s="24"/>
      <c r="TG87" s="24"/>
      <c r="TH87" s="24"/>
      <c r="TI87" s="24"/>
      <c r="TJ87" s="24"/>
      <c r="TK87" s="24"/>
      <c r="TL87" s="24"/>
      <c r="TM87" s="24"/>
      <c r="TN87" s="24"/>
      <c r="TO87" s="24"/>
      <c r="TP87" s="24"/>
      <c r="TQ87" s="24"/>
      <c r="TR87" s="24"/>
      <c r="TS87" s="24"/>
      <c r="TT87" s="24"/>
      <c r="TU87" s="24"/>
      <c r="TV87" s="24"/>
      <c r="TW87" s="24"/>
      <c r="TX87" s="24"/>
      <c r="TY87" s="24"/>
      <c r="TZ87" s="24"/>
      <c r="UA87" s="24"/>
      <c r="UB87" s="24"/>
      <c r="UC87" s="24"/>
      <c r="UD87" s="24"/>
      <c r="UE87" s="24"/>
      <c r="UF87" s="24"/>
      <c r="UG87" s="24"/>
      <c r="UH87" s="24"/>
      <c r="UI87" s="24"/>
      <c r="UJ87" s="24"/>
      <c r="UK87" s="24"/>
      <c r="UL87" s="24"/>
      <c r="UM87" s="24"/>
      <c r="UN87" s="24"/>
      <c r="UO87" s="24"/>
      <c r="UP87" s="24"/>
      <c r="UQ87" s="24"/>
      <c r="UR87" s="24"/>
      <c r="US87" s="24"/>
      <c r="UT87" s="24"/>
      <c r="UU87" s="24"/>
      <c r="UV87" s="24"/>
      <c r="UW87" s="24"/>
      <c r="UX87" s="24"/>
      <c r="UY87" s="24"/>
      <c r="UZ87" s="24"/>
      <c r="VA87" s="24"/>
      <c r="VB87" s="24"/>
      <c r="VC87" s="24"/>
      <c r="VD87" s="24"/>
      <c r="VE87" s="24"/>
      <c r="VF87" s="24"/>
      <c r="VG87" s="24"/>
      <c r="VH87" s="24"/>
      <c r="VI87" s="24"/>
      <c r="VJ87" s="24"/>
      <c r="VK87" s="24"/>
      <c r="VL87" s="24"/>
      <c r="VM87" s="24"/>
      <c r="VN87" s="24"/>
      <c r="VO87" s="24"/>
      <c r="VP87" s="24"/>
      <c r="VQ87" s="24"/>
      <c r="VR87" s="24"/>
      <c r="VS87" s="24"/>
      <c r="VT87" s="24"/>
      <c r="VU87" s="24"/>
      <c r="VV87" s="24"/>
      <c r="VW87" s="24"/>
      <c r="VX87" s="24"/>
      <c r="VY87" s="24"/>
      <c r="VZ87" s="24"/>
      <c r="WA87" s="24"/>
      <c r="WB87" s="24"/>
      <c r="WC87" s="24"/>
      <c r="WD87" s="24"/>
      <c r="WE87" s="24"/>
      <c r="WF87" s="24"/>
      <c r="WG87" s="24"/>
      <c r="WH87" s="24"/>
      <c r="WI87" s="24"/>
      <c r="WJ87" s="24"/>
      <c r="WK87" s="24"/>
      <c r="WL87" s="24"/>
      <c r="WM87" s="24"/>
      <c r="WN87" s="24"/>
      <c r="WO87" s="24"/>
      <c r="WP87" s="24"/>
      <c r="WQ87" s="24"/>
      <c r="WR87" s="24"/>
      <c r="WS87" s="24"/>
      <c r="WT87" s="24"/>
      <c r="WU87" s="24"/>
      <c r="WV87" s="24"/>
      <c r="WW87" s="24"/>
      <c r="WX87" s="24"/>
      <c r="WY87" s="24"/>
      <c r="WZ87" s="24"/>
      <c r="XA87" s="24"/>
      <c r="XB87" s="24"/>
      <c r="XC87" s="24"/>
      <c r="XD87" s="24"/>
      <c r="XE87" s="24"/>
      <c r="XF87" s="24"/>
      <c r="XG87" s="24"/>
      <c r="XH87" s="24"/>
      <c r="XI87" s="24"/>
      <c r="XJ87" s="24"/>
      <c r="XK87" s="24"/>
      <c r="XL87" s="24"/>
      <c r="XM87" s="24"/>
      <c r="XN87" s="24"/>
      <c r="XO87" s="24"/>
      <c r="XP87" s="24"/>
      <c r="XQ87" s="24"/>
      <c r="XR87" s="24"/>
      <c r="XS87" s="24"/>
      <c r="XT87" s="24"/>
      <c r="XU87" s="24"/>
      <c r="XV87" s="24"/>
      <c r="XW87" s="24"/>
      <c r="XX87" s="24"/>
      <c r="XY87" s="24"/>
      <c r="XZ87" s="24"/>
      <c r="YA87" s="24"/>
      <c r="YB87" s="24"/>
      <c r="YC87" s="24"/>
      <c r="YD87" s="24"/>
      <c r="YE87" s="24"/>
      <c r="YF87" s="24"/>
      <c r="YG87" s="24"/>
      <c r="YH87" s="24"/>
      <c r="YI87" s="24"/>
      <c r="YJ87" s="24"/>
      <c r="YK87" s="24"/>
      <c r="YL87" s="24"/>
      <c r="YM87" s="24"/>
      <c r="YN87" s="24"/>
      <c r="YO87" s="24"/>
      <c r="YP87" s="24"/>
      <c r="YQ87" s="24"/>
      <c r="YR87" s="24"/>
      <c r="YS87" s="24"/>
      <c r="YT87" s="24"/>
      <c r="YU87" s="24"/>
      <c r="YV87" s="24"/>
      <c r="YW87" s="24"/>
      <c r="YX87" s="24"/>
      <c r="YY87" s="24"/>
      <c r="YZ87" s="24"/>
      <c r="ZA87" s="24"/>
      <c r="ZB87" s="24"/>
      <c r="ZC87" s="24"/>
      <c r="ZD87" s="24"/>
      <c r="ZE87" s="24"/>
      <c r="ZF87" s="24"/>
      <c r="ZG87" s="24"/>
      <c r="ZH87" s="24"/>
      <c r="ZI87" s="24"/>
      <c r="ZJ87" s="24"/>
      <c r="ZK87" s="24"/>
      <c r="ZL87" s="24"/>
      <c r="ZM87" s="24"/>
      <c r="ZN87" s="24"/>
      <c r="ZO87" s="24"/>
      <c r="ZP87" s="24"/>
      <c r="ZQ87" s="24"/>
      <c r="ZR87" s="24"/>
      <c r="ZS87" s="24"/>
      <c r="ZT87" s="24"/>
      <c r="ZU87" s="24"/>
      <c r="ZV87" s="24"/>
      <c r="ZW87" s="24"/>
      <c r="ZX87" s="24"/>
      <c r="ZY87" s="24"/>
      <c r="ZZ87" s="24"/>
      <c r="AAA87" s="24"/>
      <c r="AAB87" s="24"/>
      <c r="AAC87" s="24"/>
      <c r="AAD87" s="24"/>
      <c r="AAE87" s="24"/>
      <c r="AAF87" s="24"/>
      <c r="AAG87" s="24"/>
      <c r="AAH87" s="24"/>
      <c r="AAI87" s="24"/>
      <c r="AAJ87" s="24"/>
      <c r="AAK87" s="24"/>
      <c r="AAL87" s="24"/>
      <c r="AAM87" s="24"/>
      <c r="AAN87" s="24"/>
      <c r="AAO87" s="24"/>
      <c r="AAP87" s="24"/>
      <c r="AAQ87" s="24"/>
      <c r="AAR87" s="24"/>
      <c r="AAS87" s="24"/>
      <c r="AAT87" s="24"/>
      <c r="AAU87" s="24"/>
      <c r="AAV87" s="24"/>
      <c r="AAW87" s="24"/>
      <c r="AAX87" s="24"/>
      <c r="AAY87" s="24"/>
      <c r="AAZ87" s="24"/>
      <c r="ABA87" s="24"/>
      <c r="ABB87" s="24"/>
      <c r="ABC87" s="24"/>
      <c r="ABD87" s="24"/>
      <c r="ABE87" s="24"/>
      <c r="ABF87" s="24"/>
      <c r="ABG87" s="24"/>
      <c r="ABH87" s="24"/>
      <c r="ABI87" s="24"/>
      <c r="ABJ87" s="24"/>
      <c r="ABK87" s="24"/>
      <c r="ABL87" s="24"/>
      <c r="ABM87" s="24"/>
      <c r="ABN87" s="24"/>
      <c r="ABO87" s="24"/>
      <c r="ABP87" s="24"/>
      <c r="ABQ87" s="24"/>
      <c r="ABR87" s="24"/>
      <c r="ABS87" s="24"/>
      <c r="ABT87" s="24"/>
      <c r="ABU87" s="24"/>
      <c r="ABV87" s="24"/>
      <c r="ABW87" s="24"/>
      <c r="ABX87" s="24"/>
      <c r="ABY87" s="24"/>
      <c r="ABZ87" s="24"/>
      <c r="ACA87" s="24"/>
      <c r="ACB87" s="24"/>
      <c r="ACC87" s="24"/>
      <c r="ACD87" s="24"/>
      <c r="ACE87" s="24"/>
      <c r="ACF87" s="24"/>
      <c r="ACG87" s="24"/>
      <c r="ACH87" s="24"/>
      <c r="ACI87" s="24"/>
      <c r="ACJ87" s="24"/>
      <c r="ACK87" s="24"/>
      <c r="ACL87" s="24"/>
      <c r="ACM87" s="24"/>
      <c r="ACN87" s="24"/>
      <c r="ACO87" s="24"/>
      <c r="ACP87" s="24"/>
      <c r="ACQ87" s="24"/>
      <c r="ACR87" s="24"/>
      <c r="ACS87" s="24"/>
      <c r="ACT87" s="24"/>
      <c r="ACU87" s="24"/>
      <c r="ACV87" s="24"/>
      <c r="ACW87" s="24"/>
      <c r="ACX87" s="24"/>
      <c r="ACY87" s="24"/>
      <c r="ACZ87" s="24"/>
      <c r="ADA87" s="24"/>
      <c r="ADB87" s="24"/>
      <c r="ADC87" s="24"/>
      <c r="ADD87" s="24"/>
      <c r="ADE87" s="24"/>
      <c r="ADF87" s="24"/>
      <c r="ADG87" s="24"/>
      <c r="ADH87" s="24"/>
      <c r="ADI87" s="24"/>
      <c r="ADJ87" s="24"/>
      <c r="ADK87" s="24"/>
      <c r="ADL87" s="24"/>
      <c r="ADM87" s="24"/>
      <c r="ADN87" s="24"/>
      <c r="ADO87" s="24"/>
      <c r="ADP87" s="24"/>
      <c r="ADQ87" s="24"/>
      <c r="ADR87" s="24"/>
      <c r="ADS87" s="24"/>
      <c r="ADT87" s="24"/>
      <c r="ADU87" s="24"/>
      <c r="ADV87" s="24"/>
      <c r="ADW87" s="24"/>
      <c r="ADX87" s="24"/>
      <c r="ADY87" s="24"/>
      <c r="ADZ87" s="24"/>
      <c r="AEA87" s="24"/>
      <c r="AEB87" s="24"/>
      <c r="AEC87" s="24"/>
      <c r="AED87" s="24"/>
      <c r="AEE87" s="24"/>
      <c r="AEF87" s="24"/>
      <c r="AEG87" s="24"/>
      <c r="AEH87" s="24"/>
      <c r="AEI87" s="24"/>
      <c r="AEJ87" s="24"/>
      <c r="AEK87" s="24"/>
      <c r="AEL87" s="24"/>
      <c r="AEM87" s="24"/>
      <c r="AEN87" s="24"/>
      <c r="AEO87" s="24"/>
      <c r="AEP87" s="24"/>
      <c r="AEQ87" s="24"/>
      <c r="AER87" s="24"/>
      <c r="AES87" s="24"/>
      <c r="AET87" s="24"/>
      <c r="AEU87" s="24"/>
      <c r="AEV87" s="24"/>
      <c r="AEW87" s="24"/>
      <c r="AEX87" s="24"/>
      <c r="AEY87" s="24"/>
      <c r="AEZ87" s="24"/>
      <c r="AFA87" s="24"/>
      <c r="AFB87" s="24"/>
      <c r="AFC87" s="24"/>
      <c r="AFD87" s="24"/>
      <c r="AFE87" s="24"/>
      <c r="AFF87" s="24"/>
      <c r="AFG87" s="24"/>
      <c r="AFH87" s="24"/>
      <c r="AFI87" s="24"/>
      <c r="AFJ87" s="24"/>
      <c r="AFK87" s="24"/>
      <c r="AFL87" s="24"/>
      <c r="AFM87" s="24"/>
      <c r="AFN87" s="24"/>
      <c r="AFO87" s="24"/>
      <c r="AFP87" s="24"/>
      <c r="AFQ87" s="24"/>
      <c r="AFR87" s="24"/>
      <c r="AFS87" s="24"/>
      <c r="AFT87" s="24"/>
      <c r="AFU87" s="24"/>
      <c r="AFV87" s="24"/>
      <c r="AFW87" s="24"/>
      <c r="AFX87" s="24"/>
      <c r="AFY87" s="24"/>
      <c r="AFZ87" s="24"/>
      <c r="AGA87" s="24"/>
      <c r="AGB87" s="24"/>
      <c r="AGC87" s="24"/>
      <c r="AGD87" s="24"/>
      <c r="AGE87" s="24"/>
      <c r="AGF87" s="24"/>
      <c r="AGG87" s="24"/>
      <c r="AGH87" s="24"/>
      <c r="AGI87" s="24"/>
      <c r="AGJ87" s="24"/>
      <c r="AGK87" s="24"/>
      <c r="AGL87" s="24"/>
      <c r="AGM87" s="24"/>
      <c r="AGN87" s="24"/>
      <c r="AGO87" s="24"/>
      <c r="AGP87" s="24"/>
      <c r="AGQ87" s="24"/>
      <c r="AGR87" s="24"/>
      <c r="AGS87" s="24"/>
      <c r="AGT87" s="24"/>
      <c r="AGU87" s="24"/>
      <c r="AGV87" s="24"/>
      <c r="AGW87" s="24"/>
      <c r="AGX87" s="24"/>
      <c r="AGY87" s="24"/>
      <c r="AGZ87" s="24"/>
      <c r="AHA87" s="24"/>
      <c r="AHB87" s="24"/>
      <c r="AHC87" s="24"/>
      <c r="AHD87" s="24"/>
      <c r="AHE87" s="24"/>
      <c r="AHF87" s="24"/>
      <c r="AHG87" s="24"/>
      <c r="AHH87" s="24"/>
      <c r="AHI87" s="24"/>
      <c r="AHJ87" s="24"/>
      <c r="AHK87" s="24"/>
      <c r="AHL87" s="24"/>
      <c r="AHM87" s="24"/>
      <c r="AHN87" s="24"/>
      <c r="AHO87" s="24"/>
      <c r="AHP87" s="24"/>
      <c r="AHQ87" s="24"/>
      <c r="AHR87" s="24"/>
      <c r="AHS87" s="24"/>
      <c r="AHT87" s="24"/>
      <c r="AHU87" s="24"/>
      <c r="AHV87" s="24"/>
      <c r="AHW87" s="24"/>
      <c r="AHX87" s="24"/>
      <c r="AHY87" s="24"/>
      <c r="AHZ87" s="24"/>
      <c r="AIA87" s="24"/>
      <c r="AIB87" s="24"/>
      <c r="AIC87" s="24"/>
      <c r="AID87" s="24"/>
      <c r="AIE87" s="24"/>
      <c r="AIF87" s="24"/>
      <c r="AIG87" s="24"/>
      <c r="AIH87" s="24"/>
      <c r="AII87" s="24"/>
      <c r="AIJ87" s="24"/>
      <c r="AIK87" s="24"/>
      <c r="AIL87" s="24"/>
      <c r="AIM87" s="24"/>
      <c r="AIN87" s="24"/>
      <c r="AIO87" s="24"/>
      <c r="AIP87" s="24"/>
      <c r="AIQ87" s="24"/>
      <c r="AIR87" s="24"/>
      <c r="AIS87" s="24"/>
      <c r="AIT87" s="24"/>
      <c r="AIU87" s="24"/>
      <c r="AIV87" s="24"/>
      <c r="AIW87" s="24"/>
      <c r="AIX87" s="24"/>
      <c r="AIY87" s="24"/>
      <c r="AIZ87" s="24"/>
      <c r="AJA87" s="24"/>
      <c r="AJB87" s="24"/>
      <c r="AJC87" s="24"/>
      <c r="AJD87" s="24"/>
      <c r="AJE87" s="24"/>
      <c r="AJF87" s="24"/>
      <c r="AJG87" s="24"/>
      <c r="AJH87" s="24"/>
      <c r="AJI87" s="24"/>
      <c r="AJJ87" s="24"/>
      <c r="AJK87" s="24"/>
      <c r="AJL87" s="24"/>
      <c r="AJM87" s="24"/>
      <c r="AJN87" s="24"/>
      <c r="AJO87" s="24"/>
      <c r="AJP87" s="24"/>
      <c r="AJQ87" s="24"/>
      <c r="AJR87" s="24"/>
      <c r="AJS87" s="24"/>
      <c r="AJT87" s="24"/>
      <c r="AJU87" s="24"/>
      <c r="AJV87" s="24"/>
      <c r="AJW87" s="24"/>
      <c r="AJX87" s="24"/>
      <c r="AJY87" s="24"/>
      <c r="AJZ87" s="24"/>
      <c r="AKA87" s="24"/>
      <c r="AKB87" s="24"/>
      <c r="AKC87" s="24"/>
      <c r="AKD87" s="24"/>
      <c r="AKE87" s="24"/>
      <c r="AKF87" s="24"/>
      <c r="AKG87" s="24"/>
      <c r="AKH87" s="24"/>
      <c r="AKI87" s="24"/>
      <c r="AKJ87" s="24"/>
      <c r="AKK87" s="24"/>
      <c r="AKL87" s="24"/>
      <c r="AKM87" s="24"/>
      <c r="AKN87" s="24"/>
      <c r="AKO87" s="24"/>
      <c r="AKP87" s="24"/>
      <c r="AKQ87" s="24"/>
      <c r="AKR87" s="24"/>
      <c r="AKS87" s="24"/>
      <c r="AKT87" s="24"/>
      <c r="AKU87" s="24"/>
      <c r="AKV87" s="24"/>
      <c r="AKW87" s="24"/>
      <c r="AKX87" s="24"/>
      <c r="AKY87" s="24"/>
      <c r="AKZ87" s="24"/>
      <c r="ALA87" s="24"/>
      <c r="ALB87" s="24"/>
      <c r="ALC87" s="24"/>
      <c r="ALD87" s="24"/>
      <c r="ALE87" s="24"/>
      <c r="ALF87" s="24"/>
      <c r="ALG87" s="24"/>
      <c r="ALH87" s="24"/>
      <c r="ALI87" s="24"/>
      <c r="ALJ87" s="24"/>
      <c r="ALK87" s="24"/>
      <c r="ALL87" s="24"/>
      <c r="ALM87" s="24"/>
      <c r="ALN87" s="24"/>
      <c r="ALO87" s="24"/>
      <c r="ALP87" s="24"/>
      <c r="ALQ87" s="24"/>
      <c r="ALR87" s="24"/>
      <c r="ALS87" s="24"/>
      <c r="ALT87" s="24"/>
      <c r="ALU87" s="24"/>
      <c r="ALV87" s="24"/>
      <c r="ALW87" s="24"/>
      <c r="ALX87" s="24"/>
      <c r="ALY87" s="24"/>
      <c r="ALZ87" s="24"/>
      <c r="AMA87" s="24"/>
      <c r="AMB87" s="24"/>
      <c r="AMC87" s="24"/>
      <c r="AMD87" s="24"/>
      <c r="AME87" s="24"/>
      <c r="AMF87" s="24"/>
      <c r="AMG87" s="24"/>
      <c r="AMH87" s="24"/>
      <c r="AMI87" s="24"/>
      <c r="AMJ87" s="24"/>
      <c r="AMK87" s="24"/>
    </row>
    <row r="88" spans="1:1025" s="48" customFormat="1" ht="25.5" x14ac:dyDescent="0.2">
      <c r="A88" s="36" t="s">
        <v>211</v>
      </c>
      <c r="B88" s="76" t="s">
        <v>366</v>
      </c>
      <c r="C88" s="59" t="s">
        <v>215</v>
      </c>
      <c r="D88" s="25" t="s">
        <v>112</v>
      </c>
      <c r="E88" s="26">
        <f t="shared" si="192"/>
        <v>0</v>
      </c>
      <c r="F88" s="26">
        <f t="shared" si="193"/>
        <v>0</v>
      </c>
      <c r="G88" s="26">
        <f t="shared" si="194"/>
        <v>0</v>
      </c>
      <c r="H88" s="26">
        <f t="shared" si="195"/>
        <v>0</v>
      </c>
      <c r="I88" s="26">
        <f t="shared" si="196"/>
        <v>0.59</v>
      </c>
      <c r="J88" s="26">
        <f t="shared" si="197"/>
        <v>0</v>
      </c>
      <c r="K88" s="26">
        <f t="shared" si="198"/>
        <v>0</v>
      </c>
      <c r="L88" s="26">
        <f t="shared" si="199"/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0.59</v>
      </c>
      <c r="AP88" s="26">
        <v>0</v>
      </c>
      <c r="AQ88" s="26">
        <v>0</v>
      </c>
      <c r="AR88" s="26">
        <v>0</v>
      </c>
      <c r="AS88" s="26">
        <f t="shared" si="200"/>
        <v>0</v>
      </c>
      <c r="AT88" s="26">
        <f t="shared" si="185"/>
        <v>0</v>
      </c>
      <c r="AU88" s="26">
        <f t="shared" si="186"/>
        <v>0</v>
      </c>
      <c r="AV88" s="26">
        <f t="shared" si="187"/>
        <v>0</v>
      </c>
      <c r="AW88" s="26">
        <f t="shared" si="188"/>
        <v>0.79</v>
      </c>
      <c r="AX88" s="26">
        <f t="shared" si="189"/>
        <v>0</v>
      </c>
      <c r="AY88" s="26">
        <f t="shared" si="190"/>
        <v>0</v>
      </c>
      <c r="AZ88" s="26">
        <f t="shared" si="191"/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0.79</v>
      </c>
      <c r="BN88" s="26">
        <v>0</v>
      </c>
      <c r="BO88" s="26">
        <v>0</v>
      </c>
      <c r="BP88" s="26">
        <v>0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0</v>
      </c>
      <c r="BW88" s="26">
        <v>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 t="s">
        <v>112</v>
      </c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  <c r="MH88" s="24"/>
      <c r="MI88" s="24"/>
      <c r="MJ88" s="24"/>
      <c r="MK88" s="24"/>
      <c r="ML88" s="24"/>
      <c r="MM88" s="24"/>
      <c r="MN88" s="24"/>
      <c r="MO88" s="24"/>
      <c r="MP88" s="24"/>
      <c r="MQ88" s="24"/>
      <c r="MR88" s="24"/>
      <c r="MS88" s="24"/>
      <c r="MT88" s="24"/>
      <c r="MU88" s="24"/>
      <c r="MV88" s="24"/>
      <c r="MW88" s="24"/>
      <c r="MX88" s="24"/>
      <c r="MY88" s="24"/>
      <c r="MZ88" s="24"/>
      <c r="NA88" s="24"/>
      <c r="NB88" s="24"/>
      <c r="NC88" s="24"/>
      <c r="ND88" s="24"/>
      <c r="NE88" s="24"/>
      <c r="NF88" s="24"/>
      <c r="NG88" s="24"/>
      <c r="NH88" s="24"/>
      <c r="NI88" s="24"/>
      <c r="NJ88" s="24"/>
      <c r="NK88" s="24"/>
      <c r="NL88" s="24"/>
      <c r="NM88" s="24"/>
      <c r="NN88" s="24"/>
      <c r="NO88" s="24"/>
      <c r="NP88" s="24"/>
      <c r="NQ88" s="24"/>
      <c r="NR88" s="24"/>
      <c r="NS88" s="24"/>
      <c r="NT88" s="24"/>
      <c r="NU88" s="24"/>
      <c r="NV88" s="24"/>
      <c r="NW88" s="24"/>
      <c r="NX88" s="24"/>
      <c r="NY88" s="24"/>
      <c r="NZ88" s="24"/>
      <c r="OA88" s="24"/>
      <c r="OB88" s="24"/>
      <c r="OC88" s="24"/>
      <c r="OD88" s="24"/>
      <c r="OE88" s="24"/>
      <c r="OF88" s="24"/>
      <c r="OG88" s="24"/>
      <c r="OH88" s="24"/>
      <c r="OI88" s="24"/>
      <c r="OJ88" s="24"/>
      <c r="OK88" s="24"/>
      <c r="OL88" s="24"/>
      <c r="OM88" s="24"/>
      <c r="ON88" s="24"/>
      <c r="OO88" s="24"/>
      <c r="OP88" s="24"/>
      <c r="OQ88" s="24"/>
      <c r="OR88" s="24"/>
      <c r="OS88" s="24"/>
      <c r="OT88" s="24"/>
      <c r="OU88" s="24"/>
      <c r="OV88" s="24"/>
      <c r="OW88" s="24"/>
      <c r="OX88" s="24"/>
      <c r="OY88" s="24"/>
      <c r="OZ88" s="24"/>
      <c r="PA88" s="24"/>
      <c r="PB88" s="24"/>
      <c r="PC88" s="24"/>
      <c r="PD88" s="24"/>
      <c r="PE88" s="24"/>
      <c r="PF88" s="24"/>
      <c r="PG88" s="24"/>
      <c r="PH88" s="24"/>
      <c r="PI88" s="24"/>
      <c r="PJ88" s="24"/>
      <c r="PK88" s="24"/>
      <c r="PL88" s="24"/>
      <c r="PM88" s="24"/>
      <c r="PN88" s="24"/>
      <c r="PO88" s="24"/>
      <c r="PP88" s="24"/>
      <c r="PQ88" s="24"/>
      <c r="PR88" s="24"/>
      <c r="PS88" s="24"/>
      <c r="PT88" s="24"/>
      <c r="PU88" s="24"/>
      <c r="PV88" s="24"/>
      <c r="PW88" s="24"/>
      <c r="PX88" s="24"/>
      <c r="PY88" s="24"/>
      <c r="PZ88" s="24"/>
      <c r="QA88" s="24"/>
      <c r="QB88" s="24"/>
      <c r="QC88" s="24"/>
      <c r="QD88" s="24"/>
      <c r="QE88" s="24"/>
      <c r="QF88" s="24"/>
      <c r="QG88" s="24"/>
      <c r="QH88" s="24"/>
      <c r="QI88" s="24"/>
      <c r="QJ88" s="24"/>
      <c r="QK88" s="24"/>
      <c r="QL88" s="24"/>
      <c r="QM88" s="24"/>
      <c r="QN88" s="24"/>
      <c r="QO88" s="24"/>
      <c r="QP88" s="24"/>
      <c r="QQ88" s="24"/>
      <c r="QR88" s="24"/>
      <c r="QS88" s="24"/>
      <c r="QT88" s="24"/>
      <c r="QU88" s="24"/>
      <c r="QV88" s="24"/>
      <c r="QW88" s="24"/>
      <c r="QX88" s="24"/>
      <c r="QY88" s="24"/>
      <c r="QZ88" s="24"/>
      <c r="RA88" s="24"/>
      <c r="RB88" s="24"/>
      <c r="RC88" s="24"/>
      <c r="RD88" s="24"/>
      <c r="RE88" s="24"/>
      <c r="RF88" s="24"/>
      <c r="RG88" s="24"/>
      <c r="RH88" s="24"/>
      <c r="RI88" s="24"/>
      <c r="RJ88" s="24"/>
      <c r="RK88" s="24"/>
      <c r="RL88" s="24"/>
      <c r="RM88" s="24"/>
      <c r="RN88" s="24"/>
      <c r="RO88" s="24"/>
      <c r="RP88" s="24"/>
      <c r="RQ88" s="24"/>
      <c r="RR88" s="24"/>
      <c r="RS88" s="24"/>
      <c r="RT88" s="24"/>
      <c r="RU88" s="24"/>
      <c r="RV88" s="24"/>
      <c r="RW88" s="24"/>
      <c r="RX88" s="24"/>
      <c r="RY88" s="24"/>
      <c r="RZ88" s="24"/>
      <c r="SA88" s="24"/>
      <c r="SB88" s="24"/>
      <c r="SC88" s="24"/>
      <c r="SD88" s="24"/>
      <c r="SE88" s="24"/>
      <c r="SF88" s="24"/>
      <c r="SG88" s="24"/>
      <c r="SH88" s="24"/>
      <c r="SI88" s="24"/>
      <c r="SJ88" s="24"/>
      <c r="SK88" s="24"/>
      <c r="SL88" s="24"/>
      <c r="SM88" s="24"/>
      <c r="SN88" s="24"/>
      <c r="SO88" s="24"/>
      <c r="SP88" s="24"/>
      <c r="SQ88" s="24"/>
      <c r="SR88" s="24"/>
      <c r="SS88" s="24"/>
      <c r="ST88" s="24"/>
      <c r="SU88" s="24"/>
      <c r="SV88" s="24"/>
      <c r="SW88" s="24"/>
      <c r="SX88" s="24"/>
      <c r="SY88" s="24"/>
      <c r="SZ88" s="24"/>
      <c r="TA88" s="24"/>
      <c r="TB88" s="24"/>
      <c r="TC88" s="24"/>
      <c r="TD88" s="24"/>
      <c r="TE88" s="24"/>
      <c r="TF88" s="24"/>
      <c r="TG88" s="24"/>
      <c r="TH88" s="24"/>
      <c r="TI88" s="24"/>
      <c r="TJ88" s="24"/>
      <c r="TK88" s="24"/>
      <c r="TL88" s="24"/>
      <c r="TM88" s="24"/>
      <c r="TN88" s="24"/>
      <c r="TO88" s="24"/>
      <c r="TP88" s="24"/>
      <c r="TQ88" s="24"/>
      <c r="TR88" s="24"/>
      <c r="TS88" s="24"/>
      <c r="TT88" s="24"/>
      <c r="TU88" s="24"/>
      <c r="TV88" s="24"/>
      <c r="TW88" s="24"/>
      <c r="TX88" s="24"/>
      <c r="TY88" s="24"/>
      <c r="TZ88" s="24"/>
      <c r="UA88" s="24"/>
      <c r="UB88" s="24"/>
      <c r="UC88" s="24"/>
      <c r="UD88" s="24"/>
      <c r="UE88" s="24"/>
      <c r="UF88" s="24"/>
      <c r="UG88" s="24"/>
      <c r="UH88" s="24"/>
      <c r="UI88" s="24"/>
      <c r="UJ88" s="24"/>
      <c r="UK88" s="24"/>
      <c r="UL88" s="24"/>
      <c r="UM88" s="24"/>
      <c r="UN88" s="24"/>
      <c r="UO88" s="24"/>
      <c r="UP88" s="24"/>
      <c r="UQ88" s="24"/>
      <c r="UR88" s="24"/>
      <c r="US88" s="24"/>
      <c r="UT88" s="24"/>
      <c r="UU88" s="24"/>
      <c r="UV88" s="24"/>
      <c r="UW88" s="24"/>
      <c r="UX88" s="24"/>
      <c r="UY88" s="24"/>
      <c r="UZ88" s="24"/>
      <c r="VA88" s="24"/>
      <c r="VB88" s="24"/>
      <c r="VC88" s="24"/>
      <c r="VD88" s="24"/>
      <c r="VE88" s="24"/>
      <c r="VF88" s="24"/>
      <c r="VG88" s="24"/>
      <c r="VH88" s="24"/>
      <c r="VI88" s="24"/>
      <c r="VJ88" s="24"/>
      <c r="VK88" s="24"/>
      <c r="VL88" s="24"/>
      <c r="VM88" s="24"/>
      <c r="VN88" s="24"/>
      <c r="VO88" s="24"/>
      <c r="VP88" s="24"/>
      <c r="VQ88" s="24"/>
      <c r="VR88" s="24"/>
      <c r="VS88" s="24"/>
      <c r="VT88" s="24"/>
      <c r="VU88" s="24"/>
      <c r="VV88" s="24"/>
      <c r="VW88" s="24"/>
      <c r="VX88" s="24"/>
      <c r="VY88" s="24"/>
      <c r="VZ88" s="24"/>
      <c r="WA88" s="24"/>
      <c r="WB88" s="24"/>
      <c r="WC88" s="24"/>
      <c r="WD88" s="24"/>
      <c r="WE88" s="24"/>
      <c r="WF88" s="24"/>
      <c r="WG88" s="24"/>
      <c r="WH88" s="24"/>
      <c r="WI88" s="24"/>
      <c r="WJ88" s="24"/>
      <c r="WK88" s="24"/>
      <c r="WL88" s="24"/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4"/>
      <c r="WZ88" s="24"/>
      <c r="XA88" s="24"/>
      <c r="XB88" s="24"/>
      <c r="XC88" s="24"/>
      <c r="XD88" s="24"/>
      <c r="XE88" s="24"/>
      <c r="XF88" s="24"/>
      <c r="XG88" s="24"/>
      <c r="XH88" s="24"/>
      <c r="XI88" s="24"/>
      <c r="XJ88" s="24"/>
      <c r="XK88" s="24"/>
      <c r="XL88" s="24"/>
      <c r="XM88" s="24"/>
      <c r="XN88" s="24"/>
      <c r="XO88" s="24"/>
      <c r="XP88" s="24"/>
      <c r="XQ88" s="24"/>
      <c r="XR88" s="24"/>
      <c r="XS88" s="24"/>
      <c r="XT88" s="24"/>
      <c r="XU88" s="24"/>
      <c r="XV88" s="24"/>
      <c r="XW88" s="24"/>
      <c r="XX88" s="24"/>
      <c r="XY88" s="24"/>
      <c r="XZ88" s="24"/>
      <c r="YA88" s="24"/>
      <c r="YB88" s="24"/>
      <c r="YC88" s="24"/>
      <c r="YD88" s="24"/>
      <c r="YE88" s="24"/>
      <c r="YF88" s="24"/>
      <c r="YG88" s="24"/>
      <c r="YH88" s="24"/>
      <c r="YI88" s="24"/>
      <c r="YJ88" s="24"/>
      <c r="YK88" s="24"/>
      <c r="YL88" s="24"/>
      <c r="YM88" s="24"/>
      <c r="YN88" s="24"/>
      <c r="YO88" s="24"/>
      <c r="YP88" s="24"/>
      <c r="YQ88" s="24"/>
      <c r="YR88" s="24"/>
      <c r="YS88" s="24"/>
      <c r="YT88" s="24"/>
      <c r="YU88" s="24"/>
      <c r="YV88" s="24"/>
      <c r="YW88" s="24"/>
      <c r="YX88" s="24"/>
      <c r="YY88" s="24"/>
      <c r="YZ88" s="24"/>
      <c r="ZA88" s="24"/>
      <c r="ZB88" s="24"/>
      <c r="ZC88" s="24"/>
      <c r="ZD88" s="24"/>
      <c r="ZE88" s="24"/>
      <c r="ZF88" s="24"/>
      <c r="ZG88" s="24"/>
      <c r="ZH88" s="24"/>
      <c r="ZI88" s="24"/>
      <c r="ZJ88" s="24"/>
      <c r="ZK88" s="24"/>
      <c r="ZL88" s="24"/>
      <c r="ZM88" s="24"/>
      <c r="ZN88" s="24"/>
      <c r="ZO88" s="24"/>
      <c r="ZP88" s="24"/>
      <c r="ZQ88" s="24"/>
      <c r="ZR88" s="24"/>
      <c r="ZS88" s="24"/>
      <c r="ZT88" s="24"/>
      <c r="ZU88" s="24"/>
      <c r="ZV88" s="24"/>
      <c r="ZW88" s="24"/>
      <c r="ZX88" s="24"/>
      <c r="ZY88" s="24"/>
      <c r="ZZ88" s="24"/>
      <c r="AAA88" s="24"/>
      <c r="AAB88" s="24"/>
      <c r="AAC88" s="24"/>
      <c r="AAD88" s="24"/>
      <c r="AAE88" s="24"/>
      <c r="AAF88" s="24"/>
      <c r="AAG88" s="24"/>
      <c r="AAH88" s="24"/>
      <c r="AAI88" s="24"/>
      <c r="AAJ88" s="24"/>
      <c r="AAK88" s="24"/>
      <c r="AAL88" s="24"/>
      <c r="AAM88" s="24"/>
      <c r="AAN88" s="24"/>
      <c r="AAO88" s="24"/>
      <c r="AAP88" s="24"/>
      <c r="AAQ88" s="24"/>
      <c r="AAR88" s="24"/>
      <c r="AAS88" s="24"/>
      <c r="AAT88" s="24"/>
      <c r="AAU88" s="24"/>
      <c r="AAV88" s="24"/>
      <c r="AAW88" s="24"/>
      <c r="AAX88" s="24"/>
      <c r="AAY88" s="24"/>
      <c r="AAZ88" s="24"/>
      <c r="ABA88" s="24"/>
      <c r="ABB88" s="24"/>
      <c r="ABC88" s="24"/>
      <c r="ABD88" s="24"/>
      <c r="ABE88" s="24"/>
      <c r="ABF88" s="24"/>
      <c r="ABG88" s="24"/>
      <c r="ABH88" s="24"/>
      <c r="ABI88" s="24"/>
      <c r="ABJ88" s="24"/>
      <c r="ABK88" s="24"/>
      <c r="ABL88" s="24"/>
      <c r="ABM88" s="24"/>
      <c r="ABN88" s="24"/>
      <c r="ABO88" s="24"/>
      <c r="ABP88" s="24"/>
      <c r="ABQ88" s="24"/>
      <c r="ABR88" s="24"/>
      <c r="ABS88" s="24"/>
      <c r="ABT88" s="24"/>
      <c r="ABU88" s="24"/>
      <c r="ABV88" s="24"/>
      <c r="ABW88" s="24"/>
      <c r="ABX88" s="24"/>
      <c r="ABY88" s="24"/>
      <c r="ABZ88" s="24"/>
      <c r="ACA88" s="24"/>
      <c r="ACB88" s="24"/>
      <c r="ACC88" s="24"/>
      <c r="ACD88" s="24"/>
      <c r="ACE88" s="24"/>
      <c r="ACF88" s="24"/>
      <c r="ACG88" s="24"/>
      <c r="ACH88" s="24"/>
      <c r="ACI88" s="24"/>
      <c r="ACJ88" s="24"/>
      <c r="ACK88" s="24"/>
      <c r="ACL88" s="24"/>
      <c r="ACM88" s="24"/>
      <c r="ACN88" s="24"/>
      <c r="ACO88" s="24"/>
      <c r="ACP88" s="24"/>
      <c r="ACQ88" s="24"/>
      <c r="ACR88" s="24"/>
      <c r="ACS88" s="24"/>
      <c r="ACT88" s="24"/>
      <c r="ACU88" s="24"/>
      <c r="ACV88" s="24"/>
      <c r="ACW88" s="24"/>
      <c r="ACX88" s="24"/>
      <c r="ACY88" s="24"/>
      <c r="ACZ88" s="24"/>
      <c r="ADA88" s="24"/>
      <c r="ADB88" s="24"/>
      <c r="ADC88" s="24"/>
      <c r="ADD88" s="24"/>
      <c r="ADE88" s="24"/>
      <c r="ADF88" s="24"/>
      <c r="ADG88" s="24"/>
      <c r="ADH88" s="24"/>
      <c r="ADI88" s="24"/>
      <c r="ADJ88" s="24"/>
      <c r="ADK88" s="24"/>
      <c r="ADL88" s="24"/>
      <c r="ADM88" s="24"/>
      <c r="ADN88" s="24"/>
      <c r="ADO88" s="24"/>
      <c r="ADP88" s="24"/>
      <c r="ADQ88" s="24"/>
      <c r="ADR88" s="24"/>
      <c r="ADS88" s="24"/>
      <c r="ADT88" s="24"/>
      <c r="ADU88" s="24"/>
      <c r="ADV88" s="24"/>
      <c r="ADW88" s="24"/>
      <c r="ADX88" s="24"/>
      <c r="ADY88" s="24"/>
      <c r="ADZ88" s="24"/>
      <c r="AEA88" s="24"/>
      <c r="AEB88" s="24"/>
      <c r="AEC88" s="24"/>
      <c r="AED88" s="24"/>
      <c r="AEE88" s="24"/>
      <c r="AEF88" s="24"/>
      <c r="AEG88" s="24"/>
      <c r="AEH88" s="24"/>
      <c r="AEI88" s="24"/>
      <c r="AEJ88" s="24"/>
      <c r="AEK88" s="24"/>
      <c r="AEL88" s="24"/>
      <c r="AEM88" s="24"/>
      <c r="AEN88" s="24"/>
      <c r="AEO88" s="24"/>
      <c r="AEP88" s="24"/>
      <c r="AEQ88" s="24"/>
      <c r="AER88" s="24"/>
      <c r="AES88" s="24"/>
      <c r="AET88" s="24"/>
      <c r="AEU88" s="24"/>
      <c r="AEV88" s="24"/>
      <c r="AEW88" s="24"/>
      <c r="AEX88" s="24"/>
      <c r="AEY88" s="24"/>
      <c r="AEZ88" s="24"/>
      <c r="AFA88" s="24"/>
      <c r="AFB88" s="24"/>
      <c r="AFC88" s="24"/>
      <c r="AFD88" s="24"/>
      <c r="AFE88" s="24"/>
      <c r="AFF88" s="24"/>
      <c r="AFG88" s="24"/>
      <c r="AFH88" s="24"/>
      <c r="AFI88" s="24"/>
      <c r="AFJ88" s="24"/>
      <c r="AFK88" s="24"/>
      <c r="AFL88" s="24"/>
      <c r="AFM88" s="24"/>
      <c r="AFN88" s="24"/>
      <c r="AFO88" s="24"/>
      <c r="AFP88" s="24"/>
      <c r="AFQ88" s="24"/>
      <c r="AFR88" s="24"/>
      <c r="AFS88" s="24"/>
      <c r="AFT88" s="24"/>
      <c r="AFU88" s="24"/>
      <c r="AFV88" s="24"/>
      <c r="AFW88" s="24"/>
      <c r="AFX88" s="24"/>
      <c r="AFY88" s="24"/>
      <c r="AFZ88" s="24"/>
      <c r="AGA88" s="24"/>
      <c r="AGB88" s="24"/>
      <c r="AGC88" s="24"/>
      <c r="AGD88" s="24"/>
      <c r="AGE88" s="24"/>
      <c r="AGF88" s="24"/>
      <c r="AGG88" s="24"/>
      <c r="AGH88" s="24"/>
      <c r="AGI88" s="24"/>
      <c r="AGJ88" s="24"/>
      <c r="AGK88" s="24"/>
      <c r="AGL88" s="24"/>
      <c r="AGM88" s="24"/>
      <c r="AGN88" s="24"/>
      <c r="AGO88" s="24"/>
      <c r="AGP88" s="24"/>
      <c r="AGQ88" s="24"/>
      <c r="AGR88" s="24"/>
      <c r="AGS88" s="24"/>
      <c r="AGT88" s="24"/>
      <c r="AGU88" s="24"/>
      <c r="AGV88" s="24"/>
      <c r="AGW88" s="24"/>
      <c r="AGX88" s="24"/>
      <c r="AGY88" s="24"/>
      <c r="AGZ88" s="24"/>
      <c r="AHA88" s="24"/>
      <c r="AHB88" s="24"/>
      <c r="AHC88" s="24"/>
      <c r="AHD88" s="24"/>
      <c r="AHE88" s="24"/>
      <c r="AHF88" s="24"/>
      <c r="AHG88" s="24"/>
      <c r="AHH88" s="24"/>
      <c r="AHI88" s="24"/>
      <c r="AHJ88" s="24"/>
      <c r="AHK88" s="24"/>
      <c r="AHL88" s="24"/>
      <c r="AHM88" s="24"/>
      <c r="AHN88" s="24"/>
      <c r="AHO88" s="24"/>
      <c r="AHP88" s="24"/>
      <c r="AHQ88" s="24"/>
      <c r="AHR88" s="24"/>
      <c r="AHS88" s="24"/>
      <c r="AHT88" s="24"/>
      <c r="AHU88" s="24"/>
      <c r="AHV88" s="24"/>
      <c r="AHW88" s="24"/>
      <c r="AHX88" s="24"/>
      <c r="AHY88" s="24"/>
      <c r="AHZ88" s="24"/>
      <c r="AIA88" s="24"/>
      <c r="AIB88" s="24"/>
      <c r="AIC88" s="24"/>
      <c r="AID88" s="24"/>
      <c r="AIE88" s="24"/>
      <c r="AIF88" s="24"/>
      <c r="AIG88" s="24"/>
      <c r="AIH88" s="24"/>
      <c r="AII88" s="24"/>
      <c r="AIJ88" s="24"/>
      <c r="AIK88" s="24"/>
      <c r="AIL88" s="24"/>
      <c r="AIM88" s="24"/>
      <c r="AIN88" s="24"/>
      <c r="AIO88" s="24"/>
      <c r="AIP88" s="24"/>
      <c r="AIQ88" s="24"/>
      <c r="AIR88" s="24"/>
      <c r="AIS88" s="24"/>
      <c r="AIT88" s="24"/>
      <c r="AIU88" s="24"/>
      <c r="AIV88" s="24"/>
      <c r="AIW88" s="24"/>
      <c r="AIX88" s="24"/>
      <c r="AIY88" s="24"/>
      <c r="AIZ88" s="24"/>
      <c r="AJA88" s="24"/>
      <c r="AJB88" s="24"/>
      <c r="AJC88" s="24"/>
      <c r="AJD88" s="24"/>
      <c r="AJE88" s="24"/>
      <c r="AJF88" s="24"/>
      <c r="AJG88" s="24"/>
      <c r="AJH88" s="24"/>
      <c r="AJI88" s="24"/>
      <c r="AJJ88" s="24"/>
      <c r="AJK88" s="24"/>
      <c r="AJL88" s="24"/>
      <c r="AJM88" s="24"/>
      <c r="AJN88" s="24"/>
      <c r="AJO88" s="24"/>
      <c r="AJP88" s="24"/>
      <c r="AJQ88" s="24"/>
      <c r="AJR88" s="24"/>
      <c r="AJS88" s="24"/>
      <c r="AJT88" s="24"/>
      <c r="AJU88" s="24"/>
      <c r="AJV88" s="24"/>
      <c r="AJW88" s="24"/>
      <c r="AJX88" s="24"/>
      <c r="AJY88" s="24"/>
      <c r="AJZ88" s="24"/>
      <c r="AKA88" s="24"/>
      <c r="AKB88" s="24"/>
      <c r="AKC88" s="24"/>
      <c r="AKD88" s="24"/>
      <c r="AKE88" s="24"/>
      <c r="AKF88" s="24"/>
      <c r="AKG88" s="24"/>
      <c r="AKH88" s="24"/>
      <c r="AKI88" s="24"/>
      <c r="AKJ88" s="24"/>
      <c r="AKK88" s="24"/>
      <c r="AKL88" s="24"/>
      <c r="AKM88" s="24"/>
      <c r="AKN88" s="24"/>
      <c r="AKO88" s="24"/>
      <c r="AKP88" s="24"/>
      <c r="AKQ88" s="24"/>
      <c r="AKR88" s="24"/>
      <c r="AKS88" s="24"/>
      <c r="AKT88" s="24"/>
      <c r="AKU88" s="24"/>
      <c r="AKV88" s="24"/>
      <c r="AKW88" s="24"/>
      <c r="AKX88" s="24"/>
      <c r="AKY88" s="24"/>
      <c r="AKZ88" s="24"/>
      <c r="ALA88" s="24"/>
      <c r="ALB88" s="24"/>
      <c r="ALC88" s="24"/>
      <c r="ALD88" s="24"/>
      <c r="ALE88" s="24"/>
      <c r="ALF88" s="24"/>
      <c r="ALG88" s="24"/>
      <c r="ALH88" s="24"/>
      <c r="ALI88" s="24"/>
      <c r="ALJ88" s="24"/>
      <c r="ALK88" s="24"/>
      <c r="ALL88" s="24"/>
      <c r="ALM88" s="24"/>
      <c r="ALN88" s="24"/>
      <c r="ALO88" s="24"/>
      <c r="ALP88" s="24"/>
      <c r="ALQ88" s="24"/>
      <c r="ALR88" s="24"/>
      <c r="ALS88" s="24"/>
      <c r="ALT88" s="24"/>
      <c r="ALU88" s="24"/>
      <c r="ALV88" s="24"/>
      <c r="ALW88" s="24"/>
      <c r="ALX88" s="24"/>
      <c r="ALY88" s="24"/>
      <c r="ALZ88" s="24"/>
      <c r="AMA88" s="24"/>
      <c r="AMB88" s="24"/>
      <c r="AMC88" s="24"/>
      <c r="AMD88" s="24"/>
      <c r="AME88" s="24"/>
      <c r="AMF88" s="24"/>
      <c r="AMG88" s="24"/>
      <c r="AMH88" s="24"/>
      <c r="AMI88" s="24"/>
      <c r="AMJ88" s="24"/>
      <c r="AMK88" s="24"/>
    </row>
    <row r="89" spans="1:1025" s="23" customFormat="1" ht="25.5" x14ac:dyDescent="0.2">
      <c r="A89" s="49" t="s">
        <v>144</v>
      </c>
      <c r="B89" s="54" t="s">
        <v>145</v>
      </c>
      <c r="C89" s="51" t="s">
        <v>111</v>
      </c>
      <c r="D89" s="53" t="s">
        <v>112</v>
      </c>
      <c r="E89" s="53">
        <f t="shared" si="192"/>
        <v>0</v>
      </c>
      <c r="F89" s="53">
        <f t="shared" si="193"/>
        <v>0</v>
      </c>
      <c r="G89" s="53">
        <f t="shared" si="194"/>
        <v>0</v>
      </c>
      <c r="H89" s="53">
        <f t="shared" si="195"/>
        <v>0</v>
      </c>
      <c r="I89" s="53">
        <f t="shared" si="196"/>
        <v>0</v>
      </c>
      <c r="J89" s="53">
        <f t="shared" si="197"/>
        <v>0</v>
      </c>
      <c r="K89" s="53">
        <f t="shared" si="198"/>
        <v>0</v>
      </c>
      <c r="L89" s="53">
        <f t="shared" si="199"/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f t="shared" ref="AK89:AL89" si="201">SUM(AK90,AK94,AK95)</f>
        <v>0</v>
      </c>
      <c r="AL89" s="53">
        <f t="shared" si="201"/>
        <v>0</v>
      </c>
      <c r="AM89" s="53">
        <f t="shared" ref="AM89" si="202">SUM(AM90,AM94,AM95)</f>
        <v>0</v>
      </c>
      <c r="AN89" s="53">
        <f t="shared" ref="AN89" si="203">SUM(AN90,AN94,AN95)</f>
        <v>0</v>
      </c>
      <c r="AO89" s="53">
        <f t="shared" ref="AO89" si="204">SUM(AO90,AO94,AO95)</f>
        <v>0</v>
      </c>
      <c r="AP89" s="53">
        <f t="shared" ref="AP89:AR89" si="205">SUM(AP90,AP94,AP95)</f>
        <v>0</v>
      </c>
      <c r="AQ89" s="53">
        <f t="shared" si="205"/>
        <v>0</v>
      </c>
      <c r="AR89" s="53">
        <f t="shared" si="205"/>
        <v>0</v>
      </c>
      <c r="AS89" s="53">
        <f t="shared" si="200"/>
        <v>0</v>
      </c>
      <c r="AT89" s="53">
        <f t="shared" si="185"/>
        <v>0</v>
      </c>
      <c r="AU89" s="53">
        <f t="shared" si="186"/>
        <v>0</v>
      </c>
      <c r="AV89" s="53">
        <f t="shared" si="187"/>
        <v>0</v>
      </c>
      <c r="AW89" s="53">
        <f t="shared" si="188"/>
        <v>0</v>
      </c>
      <c r="AX89" s="53">
        <f t="shared" si="189"/>
        <v>0</v>
      </c>
      <c r="AY89" s="53">
        <f t="shared" si="190"/>
        <v>0</v>
      </c>
      <c r="AZ89" s="53">
        <f t="shared" si="191"/>
        <v>0</v>
      </c>
      <c r="BA89" s="53">
        <f t="shared" ref="BA89" si="206">SUM(BA90,BA94,BA95)</f>
        <v>0</v>
      </c>
      <c r="BB89" s="53">
        <f t="shared" ref="BB89" si="207">SUM(BB90,BB94,BB95)</f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f t="shared" ref="BG89:BI89" si="208">SUM(BG90,BG94,BG95)</f>
        <v>0</v>
      </c>
      <c r="BH89" s="53">
        <f t="shared" si="208"/>
        <v>0</v>
      </c>
      <c r="BI89" s="53">
        <f t="shared" si="208"/>
        <v>0</v>
      </c>
      <c r="BJ89" s="53">
        <v>0</v>
      </c>
      <c r="BK89" s="53">
        <v>0</v>
      </c>
      <c r="BL89" s="53">
        <v>0</v>
      </c>
      <c r="BM89" s="53">
        <f t="shared" ref="BM89" si="209">SUM(BM90,BM94,BM95)</f>
        <v>0</v>
      </c>
      <c r="BN89" s="53">
        <v>0</v>
      </c>
      <c r="BO89" s="53">
        <f t="shared" ref="BO89:BQ89" si="210">SUM(BO90,BO94,BO95)</f>
        <v>0</v>
      </c>
      <c r="BP89" s="53">
        <f t="shared" si="210"/>
        <v>0</v>
      </c>
      <c r="BQ89" s="53">
        <f t="shared" si="210"/>
        <v>0</v>
      </c>
      <c r="BR89" s="53">
        <v>0</v>
      </c>
      <c r="BS89" s="53">
        <f t="shared" ref="BS89:BU89" si="211">SUM(BS90,BS94,BS95)</f>
        <v>0</v>
      </c>
      <c r="BT89" s="53">
        <f t="shared" si="211"/>
        <v>0</v>
      </c>
      <c r="BU89" s="53">
        <f t="shared" si="211"/>
        <v>0</v>
      </c>
      <c r="BV89" s="53">
        <v>0</v>
      </c>
      <c r="BW89" s="53">
        <f t="shared" ref="BW89:BY89" si="212">SUM(BW90,BW94,BW95)</f>
        <v>0</v>
      </c>
      <c r="BX89" s="53">
        <f t="shared" si="212"/>
        <v>0</v>
      </c>
      <c r="BY89" s="53">
        <f t="shared" si="212"/>
        <v>0</v>
      </c>
      <c r="BZ89" s="53">
        <v>0</v>
      </c>
      <c r="CA89" s="53">
        <v>0</v>
      </c>
      <c r="CB89" s="53">
        <v>0</v>
      </c>
      <c r="CC89" s="53">
        <f t="shared" ref="CC89:CF89" si="213">SUM(CC90,CC94,CC95)</f>
        <v>0</v>
      </c>
      <c r="CD89" s="53">
        <f t="shared" si="213"/>
        <v>0</v>
      </c>
      <c r="CE89" s="53">
        <f t="shared" si="213"/>
        <v>0</v>
      </c>
      <c r="CF89" s="53">
        <f t="shared" si="213"/>
        <v>0</v>
      </c>
      <c r="CG89" s="53">
        <v>0</v>
      </c>
      <c r="CH89" s="53">
        <v>0</v>
      </c>
      <c r="CI89" s="53">
        <v>0</v>
      </c>
      <c r="CJ89" s="53">
        <v>0</v>
      </c>
      <c r="CK89" s="53">
        <v>0</v>
      </c>
      <c r="CL89" s="53">
        <v>0</v>
      </c>
      <c r="CM89" s="53">
        <v>0</v>
      </c>
      <c r="CN89" s="53">
        <v>0</v>
      </c>
      <c r="CO89" s="53" t="s">
        <v>112</v>
      </c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  <c r="LN89" s="24"/>
      <c r="LO89" s="24"/>
      <c r="LP89" s="24"/>
      <c r="LQ89" s="24"/>
      <c r="LR89" s="24"/>
      <c r="LS89" s="24"/>
      <c r="LT89" s="24"/>
      <c r="LU89" s="24"/>
      <c r="LV89" s="24"/>
      <c r="LW89" s="24"/>
      <c r="LX89" s="24"/>
      <c r="LY89" s="24"/>
      <c r="LZ89" s="24"/>
      <c r="MA89" s="24"/>
      <c r="MB89" s="24"/>
      <c r="MC89" s="24"/>
      <c r="MD89" s="24"/>
      <c r="ME89" s="24"/>
      <c r="MF89" s="24"/>
      <c r="MG89" s="24"/>
      <c r="MH89" s="24"/>
      <c r="MI89" s="24"/>
      <c r="MJ89" s="24"/>
      <c r="MK89" s="24"/>
      <c r="ML89" s="24"/>
      <c r="MM89" s="24"/>
      <c r="MN89" s="24"/>
      <c r="MO89" s="24"/>
      <c r="MP89" s="24"/>
      <c r="MQ89" s="24"/>
      <c r="MR89" s="24"/>
      <c r="MS89" s="24"/>
      <c r="MT89" s="24"/>
      <c r="MU89" s="24"/>
      <c r="MV89" s="24"/>
      <c r="MW89" s="24"/>
      <c r="MX89" s="24"/>
      <c r="MY89" s="24"/>
      <c r="MZ89" s="24"/>
      <c r="NA89" s="24"/>
      <c r="NB89" s="24"/>
      <c r="NC89" s="24"/>
      <c r="ND89" s="24"/>
      <c r="NE89" s="24"/>
      <c r="NF89" s="24"/>
      <c r="NG89" s="24"/>
      <c r="NH89" s="24"/>
      <c r="NI89" s="24"/>
      <c r="NJ89" s="24"/>
      <c r="NK89" s="24"/>
      <c r="NL89" s="24"/>
      <c r="NM89" s="24"/>
      <c r="NN89" s="24"/>
      <c r="NO89" s="24"/>
      <c r="NP89" s="24"/>
      <c r="NQ89" s="24"/>
      <c r="NR89" s="24"/>
      <c r="NS89" s="24"/>
      <c r="NT89" s="24"/>
      <c r="NU89" s="24"/>
      <c r="NV89" s="24"/>
      <c r="NW89" s="24"/>
      <c r="NX89" s="24"/>
      <c r="NY89" s="24"/>
      <c r="NZ89" s="24"/>
      <c r="OA89" s="24"/>
      <c r="OB89" s="24"/>
      <c r="OC89" s="24"/>
      <c r="OD89" s="24"/>
      <c r="OE89" s="24"/>
      <c r="OF89" s="24"/>
      <c r="OG89" s="24"/>
      <c r="OH89" s="24"/>
      <c r="OI89" s="24"/>
      <c r="OJ89" s="24"/>
      <c r="OK89" s="24"/>
      <c r="OL89" s="24"/>
      <c r="OM89" s="24"/>
      <c r="ON89" s="24"/>
      <c r="OO89" s="24"/>
      <c r="OP89" s="24"/>
      <c r="OQ89" s="24"/>
      <c r="OR89" s="24"/>
      <c r="OS89" s="24"/>
      <c r="OT89" s="24"/>
      <c r="OU89" s="24"/>
      <c r="OV89" s="24"/>
      <c r="OW89" s="24"/>
      <c r="OX89" s="24"/>
      <c r="OY89" s="24"/>
      <c r="OZ89" s="24"/>
      <c r="PA89" s="24"/>
      <c r="PB89" s="24"/>
      <c r="PC89" s="24"/>
      <c r="PD89" s="24"/>
      <c r="PE89" s="24"/>
      <c r="PF89" s="24"/>
      <c r="PG89" s="24"/>
      <c r="PH89" s="24"/>
      <c r="PI89" s="24"/>
      <c r="PJ89" s="24"/>
      <c r="PK89" s="24"/>
      <c r="PL89" s="24"/>
      <c r="PM89" s="24"/>
      <c r="PN89" s="24"/>
      <c r="PO89" s="24"/>
      <c r="PP89" s="24"/>
      <c r="PQ89" s="24"/>
      <c r="PR89" s="24"/>
      <c r="PS89" s="24"/>
      <c r="PT89" s="24"/>
      <c r="PU89" s="24"/>
      <c r="PV89" s="24"/>
      <c r="PW89" s="24"/>
      <c r="PX89" s="24"/>
      <c r="PY89" s="24"/>
      <c r="PZ89" s="24"/>
      <c r="QA89" s="24"/>
      <c r="QB89" s="24"/>
      <c r="QC89" s="24"/>
      <c r="QD89" s="24"/>
      <c r="QE89" s="24"/>
      <c r="QF89" s="24"/>
      <c r="QG89" s="24"/>
      <c r="QH89" s="24"/>
      <c r="QI89" s="24"/>
      <c r="QJ89" s="24"/>
      <c r="QK89" s="24"/>
      <c r="QL89" s="24"/>
      <c r="QM89" s="24"/>
      <c r="QN89" s="24"/>
      <c r="QO89" s="24"/>
      <c r="QP89" s="24"/>
      <c r="QQ89" s="24"/>
      <c r="QR89" s="24"/>
      <c r="QS89" s="24"/>
      <c r="QT89" s="24"/>
      <c r="QU89" s="24"/>
      <c r="QV89" s="24"/>
      <c r="QW89" s="24"/>
      <c r="QX89" s="24"/>
      <c r="QY89" s="24"/>
      <c r="QZ89" s="24"/>
      <c r="RA89" s="24"/>
      <c r="RB89" s="24"/>
      <c r="RC89" s="24"/>
      <c r="RD89" s="24"/>
      <c r="RE89" s="24"/>
      <c r="RF89" s="24"/>
      <c r="RG89" s="24"/>
      <c r="RH89" s="24"/>
      <c r="RI89" s="24"/>
      <c r="RJ89" s="24"/>
      <c r="RK89" s="24"/>
      <c r="RL89" s="24"/>
      <c r="RM89" s="24"/>
      <c r="RN89" s="24"/>
      <c r="RO89" s="24"/>
      <c r="RP89" s="24"/>
      <c r="RQ89" s="24"/>
      <c r="RR89" s="24"/>
      <c r="RS89" s="24"/>
      <c r="RT89" s="24"/>
      <c r="RU89" s="24"/>
      <c r="RV89" s="24"/>
      <c r="RW89" s="24"/>
      <c r="RX89" s="24"/>
      <c r="RY89" s="24"/>
      <c r="RZ89" s="24"/>
      <c r="SA89" s="24"/>
      <c r="SB89" s="24"/>
      <c r="SC89" s="24"/>
      <c r="SD89" s="24"/>
      <c r="SE89" s="24"/>
      <c r="SF89" s="24"/>
      <c r="SG89" s="24"/>
      <c r="SH89" s="24"/>
      <c r="SI89" s="24"/>
      <c r="SJ89" s="24"/>
      <c r="SK89" s="24"/>
      <c r="SL89" s="24"/>
      <c r="SM89" s="24"/>
      <c r="SN89" s="24"/>
      <c r="SO89" s="24"/>
      <c r="SP89" s="24"/>
      <c r="SQ89" s="24"/>
      <c r="SR89" s="24"/>
      <c r="SS89" s="24"/>
      <c r="ST89" s="24"/>
      <c r="SU89" s="24"/>
      <c r="SV89" s="24"/>
      <c r="SW89" s="24"/>
      <c r="SX89" s="24"/>
      <c r="SY89" s="24"/>
      <c r="SZ89" s="24"/>
      <c r="TA89" s="24"/>
      <c r="TB89" s="24"/>
      <c r="TC89" s="24"/>
      <c r="TD89" s="24"/>
      <c r="TE89" s="24"/>
      <c r="TF89" s="24"/>
      <c r="TG89" s="24"/>
      <c r="TH89" s="24"/>
      <c r="TI89" s="24"/>
      <c r="TJ89" s="24"/>
      <c r="TK89" s="24"/>
      <c r="TL89" s="24"/>
      <c r="TM89" s="24"/>
      <c r="TN89" s="24"/>
      <c r="TO89" s="24"/>
      <c r="TP89" s="24"/>
      <c r="TQ89" s="24"/>
      <c r="TR89" s="24"/>
      <c r="TS89" s="24"/>
      <c r="TT89" s="24"/>
      <c r="TU89" s="24"/>
      <c r="TV89" s="24"/>
      <c r="TW89" s="24"/>
      <c r="TX89" s="24"/>
      <c r="TY89" s="24"/>
      <c r="TZ89" s="24"/>
      <c r="UA89" s="24"/>
      <c r="UB89" s="24"/>
      <c r="UC89" s="24"/>
      <c r="UD89" s="24"/>
      <c r="UE89" s="24"/>
      <c r="UF89" s="24"/>
      <c r="UG89" s="24"/>
      <c r="UH89" s="24"/>
      <c r="UI89" s="24"/>
      <c r="UJ89" s="24"/>
      <c r="UK89" s="24"/>
      <c r="UL89" s="24"/>
      <c r="UM89" s="24"/>
      <c r="UN89" s="24"/>
      <c r="UO89" s="24"/>
      <c r="UP89" s="24"/>
      <c r="UQ89" s="24"/>
      <c r="UR89" s="24"/>
      <c r="US89" s="24"/>
      <c r="UT89" s="24"/>
      <c r="UU89" s="24"/>
      <c r="UV89" s="24"/>
      <c r="UW89" s="24"/>
      <c r="UX89" s="24"/>
      <c r="UY89" s="24"/>
      <c r="UZ89" s="24"/>
      <c r="VA89" s="24"/>
      <c r="VB89" s="24"/>
      <c r="VC89" s="24"/>
      <c r="VD89" s="24"/>
      <c r="VE89" s="24"/>
      <c r="VF89" s="24"/>
      <c r="VG89" s="24"/>
      <c r="VH89" s="24"/>
      <c r="VI89" s="24"/>
      <c r="VJ89" s="24"/>
      <c r="VK89" s="24"/>
      <c r="VL89" s="24"/>
      <c r="VM89" s="24"/>
      <c r="VN89" s="24"/>
      <c r="VO89" s="24"/>
      <c r="VP89" s="24"/>
      <c r="VQ89" s="24"/>
      <c r="VR89" s="24"/>
      <c r="VS89" s="24"/>
      <c r="VT89" s="24"/>
      <c r="VU89" s="24"/>
      <c r="VV89" s="24"/>
      <c r="VW89" s="24"/>
      <c r="VX89" s="24"/>
      <c r="VY89" s="24"/>
      <c r="VZ89" s="24"/>
      <c r="WA89" s="24"/>
      <c r="WB89" s="24"/>
      <c r="WC89" s="24"/>
      <c r="WD89" s="24"/>
      <c r="WE89" s="24"/>
      <c r="WF89" s="24"/>
      <c r="WG89" s="24"/>
      <c r="WH89" s="24"/>
      <c r="WI89" s="24"/>
      <c r="WJ89" s="24"/>
      <c r="WK89" s="24"/>
      <c r="WL89" s="24"/>
      <c r="WM89" s="24"/>
      <c r="WN89" s="24"/>
      <c r="WO89" s="24"/>
      <c r="WP89" s="24"/>
      <c r="WQ89" s="24"/>
      <c r="WR89" s="24"/>
      <c r="WS89" s="24"/>
      <c r="WT89" s="24"/>
      <c r="WU89" s="24"/>
      <c r="WV89" s="24"/>
      <c r="WW89" s="24"/>
      <c r="WX89" s="24"/>
      <c r="WY89" s="24"/>
      <c r="WZ89" s="24"/>
      <c r="XA89" s="24"/>
      <c r="XB89" s="24"/>
      <c r="XC89" s="24"/>
      <c r="XD89" s="24"/>
      <c r="XE89" s="24"/>
      <c r="XF89" s="24"/>
      <c r="XG89" s="24"/>
      <c r="XH89" s="24"/>
      <c r="XI89" s="24"/>
      <c r="XJ89" s="24"/>
      <c r="XK89" s="24"/>
      <c r="XL89" s="24"/>
      <c r="XM89" s="24"/>
      <c r="XN89" s="24"/>
      <c r="XO89" s="24"/>
      <c r="XP89" s="24"/>
      <c r="XQ89" s="24"/>
      <c r="XR89" s="24"/>
      <c r="XS89" s="24"/>
      <c r="XT89" s="24"/>
      <c r="XU89" s="24"/>
      <c r="XV89" s="24"/>
      <c r="XW89" s="24"/>
      <c r="XX89" s="24"/>
      <c r="XY89" s="24"/>
      <c r="XZ89" s="24"/>
      <c r="YA89" s="24"/>
      <c r="YB89" s="24"/>
      <c r="YC89" s="24"/>
      <c r="YD89" s="24"/>
      <c r="YE89" s="24"/>
      <c r="YF89" s="24"/>
      <c r="YG89" s="24"/>
      <c r="YH89" s="24"/>
      <c r="YI89" s="24"/>
      <c r="YJ89" s="24"/>
      <c r="YK89" s="24"/>
      <c r="YL89" s="24"/>
      <c r="YM89" s="24"/>
      <c r="YN89" s="24"/>
      <c r="YO89" s="24"/>
      <c r="YP89" s="24"/>
      <c r="YQ89" s="24"/>
      <c r="YR89" s="24"/>
      <c r="YS89" s="24"/>
      <c r="YT89" s="24"/>
      <c r="YU89" s="24"/>
      <c r="YV89" s="24"/>
      <c r="YW89" s="24"/>
      <c r="YX89" s="24"/>
      <c r="YY89" s="24"/>
      <c r="YZ89" s="24"/>
      <c r="ZA89" s="24"/>
      <c r="ZB89" s="24"/>
      <c r="ZC89" s="24"/>
      <c r="ZD89" s="24"/>
      <c r="ZE89" s="24"/>
      <c r="ZF89" s="24"/>
      <c r="ZG89" s="24"/>
      <c r="ZH89" s="24"/>
      <c r="ZI89" s="24"/>
      <c r="ZJ89" s="24"/>
      <c r="ZK89" s="24"/>
      <c r="ZL89" s="24"/>
      <c r="ZM89" s="24"/>
      <c r="ZN89" s="24"/>
      <c r="ZO89" s="24"/>
      <c r="ZP89" s="24"/>
      <c r="ZQ89" s="24"/>
      <c r="ZR89" s="24"/>
      <c r="ZS89" s="24"/>
      <c r="ZT89" s="24"/>
      <c r="ZU89" s="24"/>
      <c r="ZV89" s="24"/>
      <c r="ZW89" s="24"/>
      <c r="ZX89" s="24"/>
      <c r="ZY89" s="24"/>
      <c r="ZZ89" s="24"/>
      <c r="AAA89" s="24"/>
      <c r="AAB89" s="24"/>
      <c r="AAC89" s="24"/>
      <c r="AAD89" s="24"/>
      <c r="AAE89" s="24"/>
      <c r="AAF89" s="24"/>
      <c r="AAG89" s="24"/>
      <c r="AAH89" s="24"/>
      <c r="AAI89" s="24"/>
      <c r="AAJ89" s="24"/>
      <c r="AAK89" s="24"/>
      <c r="AAL89" s="24"/>
      <c r="AAM89" s="24"/>
      <c r="AAN89" s="24"/>
      <c r="AAO89" s="24"/>
      <c r="AAP89" s="24"/>
      <c r="AAQ89" s="24"/>
      <c r="AAR89" s="24"/>
      <c r="AAS89" s="24"/>
      <c r="AAT89" s="24"/>
      <c r="AAU89" s="24"/>
      <c r="AAV89" s="24"/>
      <c r="AAW89" s="24"/>
      <c r="AAX89" s="24"/>
      <c r="AAY89" s="24"/>
      <c r="AAZ89" s="24"/>
      <c r="ABA89" s="24"/>
      <c r="ABB89" s="24"/>
      <c r="ABC89" s="24"/>
      <c r="ABD89" s="24"/>
      <c r="ABE89" s="24"/>
      <c r="ABF89" s="24"/>
      <c r="ABG89" s="24"/>
      <c r="ABH89" s="24"/>
      <c r="ABI89" s="24"/>
      <c r="ABJ89" s="24"/>
      <c r="ABK89" s="24"/>
      <c r="ABL89" s="24"/>
      <c r="ABM89" s="24"/>
      <c r="ABN89" s="24"/>
      <c r="ABO89" s="24"/>
      <c r="ABP89" s="24"/>
      <c r="ABQ89" s="24"/>
      <c r="ABR89" s="24"/>
      <c r="ABS89" s="24"/>
      <c r="ABT89" s="24"/>
      <c r="ABU89" s="24"/>
      <c r="ABV89" s="24"/>
      <c r="ABW89" s="24"/>
      <c r="ABX89" s="24"/>
      <c r="ABY89" s="24"/>
      <c r="ABZ89" s="24"/>
      <c r="ACA89" s="24"/>
      <c r="ACB89" s="24"/>
      <c r="ACC89" s="24"/>
      <c r="ACD89" s="24"/>
      <c r="ACE89" s="24"/>
      <c r="ACF89" s="24"/>
      <c r="ACG89" s="24"/>
      <c r="ACH89" s="24"/>
      <c r="ACI89" s="24"/>
      <c r="ACJ89" s="24"/>
      <c r="ACK89" s="24"/>
      <c r="ACL89" s="24"/>
      <c r="ACM89" s="24"/>
      <c r="ACN89" s="24"/>
      <c r="ACO89" s="24"/>
      <c r="ACP89" s="24"/>
      <c r="ACQ89" s="24"/>
      <c r="ACR89" s="24"/>
      <c r="ACS89" s="24"/>
      <c r="ACT89" s="24"/>
      <c r="ACU89" s="24"/>
      <c r="ACV89" s="24"/>
      <c r="ACW89" s="24"/>
      <c r="ACX89" s="24"/>
      <c r="ACY89" s="24"/>
      <c r="ACZ89" s="24"/>
      <c r="ADA89" s="24"/>
      <c r="ADB89" s="24"/>
      <c r="ADC89" s="24"/>
      <c r="ADD89" s="24"/>
      <c r="ADE89" s="24"/>
      <c r="ADF89" s="24"/>
      <c r="ADG89" s="24"/>
      <c r="ADH89" s="24"/>
      <c r="ADI89" s="24"/>
      <c r="ADJ89" s="24"/>
      <c r="ADK89" s="24"/>
      <c r="ADL89" s="24"/>
      <c r="ADM89" s="24"/>
      <c r="ADN89" s="24"/>
      <c r="ADO89" s="24"/>
      <c r="ADP89" s="24"/>
      <c r="ADQ89" s="24"/>
      <c r="ADR89" s="24"/>
      <c r="ADS89" s="24"/>
      <c r="ADT89" s="24"/>
      <c r="ADU89" s="24"/>
      <c r="ADV89" s="24"/>
      <c r="ADW89" s="24"/>
      <c r="ADX89" s="24"/>
      <c r="ADY89" s="24"/>
      <c r="ADZ89" s="24"/>
      <c r="AEA89" s="24"/>
      <c r="AEB89" s="24"/>
      <c r="AEC89" s="24"/>
      <c r="AED89" s="24"/>
      <c r="AEE89" s="24"/>
      <c r="AEF89" s="24"/>
      <c r="AEG89" s="24"/>
      <c r="AEH89" s="24"/>
      <c r="AEI89" s="24"/>
      <c r="AEJ89" s="24"/>
      <c r="AEK89" s="24"/>
      <c r="AEL89" s="24"/>
      <c r="AEM89" s="24"/>
      <c r="AEN89" s="24"/>
      <c r="AEO89" s="24"/>
      <c r="AEP89" s="24"/>
      <c r="AEQ89" s="24"/>
      <c r="AER89" s="24"/>
      <c r="AES89" s="24"/>
      <c r="AET89" s="24"/>
      <c r="AEU89" s="24"/>
      <c r="AEV89" s="24"/>
      <c r="AEW89" s="24"/>
      <c r="AEX89" s="24"/>
      <c r="AEY89" s="24"/>
      <c r="AEZ89" s="24"/>
      <c r="AFA89" s="24"/>
      <c r="AFB89" s="24"/>
      <c r="AFC89" s="24"/>
      <c r="AFD89" s="24"/>
      <c r="AFE89" s="24"/>
      <c r="AFF89" s="24"/>
      <c r="AFG89" s="24"/>
      <c r="AFH89" s="24"/>
      <c r="AFI89" s="24"/>
      <c r="AFJ89" s="24"/>
      <c r="AFK89" s="24"/>
      <c r="AFL89" s="24"/>
      <c r="AFM89" s="24"/>
      <c r="AFN89" s="24"/>
      <c r="AFO89" s="24"/>
      <c r="AFP89" s="24"/>
      <c r="AFQ89" s="24"/>
      <c r="AFR89" s="24"/>
      <c r="AFS89" s="24"/>
      <c r="AFT89" s="24"/>
      <c r="AFU89" s="24"/>
      <c r="AFV89" s="24"/>
      <c r="AFW89" s="24"/>
      <c r="AFX89" s="24"/>
      <c r="AFY89" s="24"/>
      <c r="AFZ89" s="24"/>
      <c r="AGA89" s="24"/>
      <c r="AGB89" s="24"/>
      <c r="AGC89" s="24"/>
      <c r="AGD89" s="24"/>
      <c r="AGE89" s="24"/>
      <c r="AGF89" s="24"/>
      <c r="AGG89" s="24"/>
      <c r="AGH89" s="24"/>
      <c r="AGI89" s="24"/>
      <c r="AGJ89" s="24"/>
      <c r="AGK89" s="24"/>
      <c r="AGL89" s="24"/>
      <c r="AGM89" s="24"/>
      <c r="AGN89" s="24"/>
      <c r="AGO89" s="24"/>
      <c r="AGP89" s="24"/>
      <c r="AGQ89" s="24"/>
      <c r="AGR89" s="24"/>
      <c r="AGS89" s="24"/>
      <c r="AGT89" s="24"/>
      <c r="AGU89" s="24"/>
      <c r="AGV89" s="24"/>
      <c r="AGW89" s="24"/>
      <c r="AGX89" s="24"/>
      <c r="AGY89" s="24"/>
      <c r="AGZ89" s="24"/>
      <c r="AHA89" s="24"/>
      <c r="AHB89" s="24"/>
      <c r="AHC89" s="24"/>
      <c r="AHD89" s="24"/>
      <c r="AHE89" s="24"/>
      <c r="AHF89" s="24"/>
      <c r="AHG89" s="24"/>
      <c r="AHH89" s="24"/>
      <c r="AHI89" s="24"/>
      <c r="AHJ89" s="24"/>
      <c r="AHK89" s="24"/>
      <c r="AHL89" s="24"/>
      <c r="AHM89" s="24"/>
      <c r="AHN89" s="24"/>
      <c r="AHO89" s="24"/>
      <c r="AHP89" s="24"/>
      <c r="AHQ89" s="24"/>
      <c r="AHR89" s="24"/>
      <c r="AHS89" s="24"/>
      <c r="AHT89" s="24"/>
      <c r="AHU89" s="24"/>
      <c r="AHV89" s="24"/>
      <c r="AHW89" s="24"/>
      <c r="AHX89" s="24"/>
      <c r="AHY89" s="24"/>
      <c r="AHZ89" s="24"/>
      <c r="AIA89" s="24"/>
      <c r="AIB89" s="24"/>
      <c r="AIC89" s="24"/>
      <c r="AID89" s="24"/>
      <c r="AIE89" s="24"/>
      <c r="AIF89" s="24"/>
      <c r="AIG89" s="24"/>
      <c r="AIH89" s="24"/>
      <c r="AII89" s="24"/>
      <c r="AIJ89" s="24"/>
      <c r="AIK89" s="24"/>
      <c r="AIL89" s="24"/>
      <c r="AIM89" s="24"/>
      <c r="AIN89" s="24"/>
      <c r="AIO89" s="24"/>
      <c r="AIP89" s="24"/>
      <c r="AIQ89" s="24"/>
      <c r="AIR89" s="24"/>
      <c r="AIS89" s="24"/>
      <c r="AIT89" s="24"/>
      <c r="AIU89" s="24"/>
      <c r="AIV89" s="24"/>
      <c r="AIW89" s="24"/>
      <c r="AIX89" s="24"/>
      <c r="AIY89" s="24"/>
      <c r="AIZ89" s="24"/>
      <c r="AJA89" s="24"/>
      <c r="AJB89" s="24"/>
      <c r="AJC89" s="24"/>
      <c r="AJD89" s="24"/>
      <c r="AJE89" s="24"/>
      <c r="AJF89" s="24"/>
      <c r="AJG89" s="24"/>
      <c r="AJH89" s="24"/>
      <c r="AJI89" s="24"/>
      <c r="AJJ89" s="24"/>
      <c r="AJK89" s="24"/>
      <c r="AJL89" s="24"/>
      <c r="AJM89" s="24"/>
      <c r="AJN89" s="24"/>
      <c r="AJO89" s="24"/>
      <c r="AJP89" s="24"/>
      <c r="AJQ89" s="24"/>
      <c r="AJR89" s="24"/>
      <c r="AJS89" s="24"/>
      <c r="AJT89" s="24"/>
      <c r="AJU89" s="24"/>
      <c r="AJV89" s="24"/>
      <c r="AJW89" s="24"/>
      <c r="AJX89" s="24"/>
      <c r="AJY89" s="24"/>
      <c r="AJZ89" s="24"/>
      <c r="AKA89" s="24"/>
      <c r="AKB89" s="24"/>
      <c r="AKC89" s="24"/>
      <c r="AKD89" s="24"/>
      <c r="AKE89" s="24"/>
      <c r="AKF89" s="24"/>
      <c r="AKG89" s="24"/>
      <c r="AKH89" s="24"/>
      <c r="AKI89" s="24"/>
      <c r="AKJ89" s="24"/>
      <c r="AKK89" s="24"/>
      <c r="AKL89" s="24"/>
      <c r="AKM89" s="24"/>
      <c r="AKN89" s="24"/>
      <c r="AKO89" s="24"/>
      <c r="AKP89" s="24"/>
      <c r="AKQ89" s="24"/>
      <c r="AKR89" s="24"/>
      <c r="AKS89" s="24"/>
      <c r="AKT89" s="24"/>
      <c r="AKU89" s="24"/>
      <c r="AKV89" s="24"/>
      <c r="AKW89" s="24"/>
      <c r="AKX89" s="24"/>
      <c r="AKY89" s="24"/>
      <c r="AKZ89" s="24"/>
      <c r="ALA89" s="24"/>
      <c r="ALB89" s="24"/>
      <c r="ALC89" s="24"/>
      <c r="ALD89" s="24"/>
      <c r="ALE89" s="24"/>
      <c r="ALF89" s="24"/>
      <c r="ALG89" s="24"/>
      <c r="ALH89" s="24"/>
      <c r="ALI89" s="24"/>
      <c r="ALJ89" s="24"/>
      <c r="ALK89" s="24"/>
      <c r="ALL89" s="24"/>
      <c r="ALM89" s="24"/>
      <c r="ALN89" s="24"/>
      <c r="ALO89" s="24"/>
      <c r="ALP89" s="24"/>
      <c r="ALQ89" s="24"/>
      <c r="ALR89" s="24"/>
      <c r="ALS89" s="24"/>
      <c r="ALT89" s="24"/>
      <c r="ALU89" s="24"/>
      <c r="ALV89" s="24"/>
      <c r="ALW89" s="24"/>
      <c r="ALX89" s="24"/>
      <c r="ALY89" s="24"/>
      <c r="ALZ89" s="24"/>
      <c r="AMA89" s="24"/>
      <c r="AMB89" s="24"/>
      <c r="AMC89" s="24"/>
      <c r="AMD89" s="24"/>
      <c r="AME89" s="24"/>
      <c r="AMF89" s="24"/>
      <c r="AMG89" s="24"/>
      <c r="AMH89" s="24"/>
      <c r="AMI89" s="24"/>
      <c r="AMJ89" s="24"/>
      <c r="AMK89" s="24"/>
    </row>
    <row r="90" spans="1:1025" s="30" customFormat="1" ht="15.75" x14ac:dyDescent="0.25">
      <c r="A90" s="49" t="s">
        <v>216</v>
      </c>
      <c r="B90" s="54" t="s">
        <v>165</v>
      </c>
      <c r="C90" s="52" t="s">
        <v>111</v>
      </c>
      <c r="D90" s="53" t="s">
        <v>112</v>
      </c>
      <c r="E90" s="53">
        <f t="shared" si="192"/>
        <v>0</v>
      </c>
      <c r="F90" s="53">
        <f t="shared" si="193"/>
        <v>0</v>
      </c>
      <c r="G90" s="53">
        <f t="shared" si="194"/>
        <v>0</v>
      </c>
      <c r="H90" s="53">
        <f t="shared" si="195"/>
        <v>0</v>
      </c>
      <c r="I90" s="53">
        <f t="shared" si="196"/>
        <v>0</v>
      </c>
      <c r="J90" s="53">
        <f t="shared" si="197"/>
        <v>0</v>
      </c>
      <c r="K90" s="53">
        <f t="shared" si="198"/>
        <v>0</v>
      </c>
      <c r="L90" s="53">
        <f t="shared" si="199"/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f t="shared" ref="AK90:AL90" si="214">SUM(AK91:AK93)</f>
        <v>0</v>
      </c>
      <c r="AL90" s="53">
        <f t="shared" si="214"/>
        <v>0</v>
      </c>
      <c r="AM90" s="53">
        <f t="shared" ref="AM90" si="215">SUM(AM91:AM93)</f>
        <v>0</v>
      </c>
      <c r="AN90" s="53">
        <f t="shared" ref="AN90" si="216">SUM(AN91:AN93)</f>
        <v>0</v>
      </c>
      <c r="AO90" s="53">
        <f t="shared" ref="AO90" si="217">SUM(AO91:AO93)</f>
        <v>0</v>
      </c>
      <c r="AP90" s="53">
        <f t="shared" ref="AP90:AR90" si="218">SUM(AP91:AP93)</f>
        <v>0</v>
      </c>
      <c r="AQ90" s="53">
        <f t="shared" si="218"/>
        <v>0</v>
      </c>
      <c r="AR90" s="53">
        <f t="shared" si="218"/>
        <v>0</v>
      </c>
      <c r="AS90" s="53">
        <f t="shared" si="200"/>
        <v>0</v>
      </c>
      <c r="AT90" s="53">
        <f t="shared" si="185"/>
        <v>0</v>
      </c>
      <c r="AU90" s="53">
        <f t="shared" si="186"/>
        <v>0</v>
      </c>
      <c r="AV90" s="53">
        <f t="shared" si="187"/>
        <v>0</v>
      </c>
      <c r="AW90" s="53">
        <f t="shared" si="188"/>
        <v>0</v>
      </c>
      <c r="AX90" s="53">
        <f t="shared" si="189"/>
        <v>0</v>
      </c>
      <c r="AY90" s="53">
        <f t="shared" si="190"/>
        <v>0</v>
      </c>
      <c r="AZ90" s="53">
        <f t="shared" si="191"/>
        <v>0</v>
      </c>
      <c r="BA90" s="53">
        <f t="shared" ref="BA90" si="219">SUM(BA91:BA93)</f>
        <v>0</v>
      </c>
      <c r="BB90" s="53">
        <f t="shared" ref="BB90" si="220">SUM(BB91:BB93)</f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f t="shared" ref="BG90:BI90" si="221">SUM(BG91:BG93)</f>
        <v>0</v>
      </c>
      <c r="BH90" s="53">
        <f t="shared" si="221"/>
        <v>0</v>
      </c>
      <c r="BI90" s="53">
        <f t="shared" si="221"/>
        <v>0</v>
      </c>
      <c r="BJ90" s="53">
        <v>0</v>
      </c>
      <c r="BK90" s="53">
        <v>0</v>
      </c>
      <c r="BL90" s="53">
        <v>0</v>
      </c>
      <c r="BM90" s="53">
        <f t="shared" ref="BM90" si="222">SUM(BM91:BM93)</f>
        <v>0</v>
      </c>
      <c r="BN90" s="53">
        <v>0</v>
      </c>
      <c r="BO90" s="53">
        <f t="shared" ref="BO90:BQ90" si="223">SUM(BO91:BO93)</f>
        <v>0</v>
      </c>
      <c r="BP90" s="53">
        <f t="shared" si="223"/>
        <v>0</v>
      </c>
      <c r="BQ90" s="53">
        <f t="shared" si="223"/>
        <v>0</v>
      </c>
      <c r="BR90" s="53">
        <v>0</v>
      </c>
      <c r="BS90" s="53">
        <f t="shared" ref="BS90:BU90" si="224">SUM(BS91:BS93)</f>
        <v>0</v>
      </c>
      <c r="BT90" s="53">
        <f t="shared" si="224"/>
        <v>0</v>
      </c>
      <c r="BU90" s="53">
        <f t="shared" si="224"/>
        <v>0</v>
      </c>
      <c r="BV90" s="53">
        <v>0</v>
      </c>
      <c r="BW90" s="53">
        <f t="shared" ref="BW90:BY90" si="225">SUM(BW91:BW93)</f>
        <v>0</v>
      </c>
      <c r="BX90" s="53">
        <f t="shared" si="225"/>
        <v>0</v>
      </c>
      <c r="BY90" s="53">
        <f t="shared" si="225"/>
        <v>0</v>
      </c>
      <c r="BZ90" s="53">
        <v>0</v>
      </c>
      <c r="CA90" s="53">
        <v>0</v>
      </c>
      <c r="CB90" s="53">
        <v>0</v>
      </c>
      <c r="CC90" s="53">
        <f t="shared" ref="CC90:CF90" si="226">SUM(CC91:CC93)</f>
        <v>0</v>
      </c>
      <c r="CD90" s="53">
        <f t="shared" si="226"/>
        <v>0</v>
      </c>
      <c r="CE90" s="53">
        <f t="shared" si="226"/>
        <v>0</v>
      </c>
      <c r="CF90" s="53">
        <f t="shared" si="226"/>
        <v>0</v>
      </c>
      <c r="CG90" s="53">
        <v>0</v>
      </c>
      <c r="CH90" s="53">
        <v>0</v>
      </c>
      <c r="CI90" s="53">
        <v>0</v>
      </c>
      <c r="CJ90" s="53">
        <v>0</v>
      </c>
      <c r="CK90" s="53">
        <v>0</v>
      </c>
      <c r="CL90" s="53">
        <v>0</v>
      </c>
      <c r="CM90" s="53">
        <v>0</v>
      </c>
      <c r="CN90" s="53">
        <v>0</v>
      </c>
      <c r="CO90" s="53" t="s">
        <v>112</v>
      </c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  <c r="AFS90" s="28"/>
      <c r="AFT90" s="28"/>
      <c r="AFU90" s="28"/>
      <c r="AFV90" s="28"/>
      <c r="AFW90" s="28"/>
      <c r="AFX90" s="28"/>
      <c r="AFY90" s="28"/>
      <c r="AFZ90" s="28"/>
      <c r="AGA90" s="28"/>
      <c r="AGB90" s="28"/>
      <c r="AGC90" s="28"/>
      <c r="AGD90" s="28"/>
      <c r="AGE90" s="28"/>
      <c r="AGF90" s="28"/>
      <c r="AGG90" s="28"/>
      <c r="AGH90" s="28"/>
      <c r="AGI90" s="28"/>
      <c r="AGJ90" s="28"/>
      <c r="AGK90" s="28"/>
      <c r="AGL90" s="28"/>
      <c r="AGM90" s="28"/>
      <c r="AGN90" s="28"/>
      <c r="AGO90" s="28"/>
      <c r="AGP90" s="28"/>
      <c r="AGQ90" s="28"/>
      <c r="AGR90" s="28"/>
      <c r="AGS90" s="28"/>
      <c r="AGT90" s="28"/>
      <c r="AGU90" s="28"/>
      <c r="AGV90" s="28"/>
      <c r="AGW90" s="28"/>
      <c r="AGX90" s="28"/>
      <c r="AGY90" s="28"/>
      <c r="AGZ90" s="28"/>
      <c r="AHA90" s="28"/>
      <c r="AHB90" s="28"/>
      <c r="AHC90" s="28"/>
      <c r="AHD90" s="28"/>
      <c r="AHE90" s="28"/>
      <c r="AHF90" s="28"/>
      <c r="AHG90" s="28"/>
      <c r="AHH90" s="28"/>
      <c r="AHI90" s="28"/>
      <c r="AHJ90" s="28"/>
      <c r="AHK90" s="28"/>
      <c r="AHL90" s="28"/>
      <c r="AHM90" s="28"/>
      <c r="AHN90" s="28"/>
      <c r="AHO90" s="28"/>
      <c r="AHP90" s="28"/>
      <c r="AHQ90" s="28"/>
      <c r="AHR90" s="28"/>
      <c r="AHS90" s="28"/>
      <c r="AHT90" s="28"/>
      <c r="AHU90" s="28"/>
      <c r="AHV90" s="28"/>
      <c r="AHW90" s="28"/>
      <c r="AHX90" s="28"/>
      <c r="AHY90" s="28"/>
      <c r="AHZ90" s="28"/>
      <c r="AIA90" s="28"/>
      <c r="AIB90" s="28"/>
      <c r="AIC90" s="28"/>
      <c r="AID90" s="28"/>
      <c r="AIE90" s="28"/>
      <c r="AIF90" s="28"/>
      <c r="AIG90" s="28"/>
      <c r="AIH90" s="28"/>
      <c r="AII90" s="28"/>
      <c r="AIJ90" s="28"/>
      <c r="AIK90" s="28"/>
      <c r="AIL90" s="28"/>
      <c r="AIM90" s="28"/>
      <c r="AIN90" s="28"/>
      <c r="AIO90" s="28"/>
      <c r="AIP90" s="28"/>
      <c r="AIQ90" s="28"/>
      <c r="AIR90" s="28"/>
      <c r="AIS90" s="28"/>
      <c r="AIT90" s="28"/>
      <c r="AIU90" s="28"/>
      <c r="AIV90" s="28"/>
      <c r="AIW90" s="28"/>
      <c r="AIX90" s="28"/>
      <c r="AIY90" s="28"/>
      <c r="AIZ90" s="28"/>
      <c r="AJA90" s="28"/>
      <c r="AJB90" s="28"/>
      <c r="AJC90" s="28"/>
      <c r="AJD90" s="28"/>
      <c r="AJE90" s="28"/>
      <c r="AJF90" s="28"/>
      <c r="AJG90" s="28"/>
      <c r="AJH90" s="28"/>
      <c r="AJI90" s="28"/>
      <c r="AJJ90" s="28"/>
      <c r="AJK90" s="28"/>
      <c r="AJL90" s="28"/>
      <c r="AJM90" s="28"/>
      <c r="AJN90" s="28"/>
      <c r="AJO90" s="28"/>
      <c r="AJP90" s="28"/>
      <c r="AJQ90" s="28"/>
      <c r="AJR90" s="28"/>
      <c r="AJS90" s="28"/>
      <c r="AJT90" s="28"/>
      <c r="AJU90" s="28"/>
      <c r="AJV90" s="28"/>
      <c r="AJW90" s="28"/>
      <c r="AJX90" s="28"/>
      <c r="AJY90" s="28"/>
      <c r="AJZ90" s="28"/>
      <c r="AKA90" s="28"/>
      <c r="AKB90" s="28"/>
      <c r="AKC90" s="28"/>
      <c r="AKD90" s="28"/>
      <c r="AKE90" s="28"/>
      <c r="AKF90" s="28"/>
      <c r="AKG90" s="28"/>
      <c r="AKH90" s="28"/>
      <c r="AKI90" s="28"/>
      <c r="AKJ90" s="28"/>
      <c r="AKK90" s="28"/>
      <c r="AKL90" s="28"/>
      <c r="AKM90" s="28"/>
      <c r="AKN90" s="28"/>
      <c r="AKO90" s="28"/>
      <c r="AKP90" s="28"/>
      <c r="AKQ90" s="28"/>
      <c r="AKR90" s="28"/>
      <c r="AKS90" s="28"/>
      <c r="AKT90" s="28"/>
      <c r="AKU90" s="28"/>
      <c r="AKV90" s="28"/>
      <c r="AKW90" s="28"/>
      <c r="AKX90" s="28"/>
      <c r="AKY90" s="28"/>
      <c r="AKZ90" s="28"/>
      <c r="ALA90" s="28"/>
      <c r="ALB90" s="28"/>
      <c r="ALC90" s="28"/>
      <c r="ALD90" s="28"/>
      <c r="ALE90" s="28"/>
      <c r="ALF90" s="28"/>
      <c r="ALG90" s="28"/>
      <c r="ALH90" s="28"/>
      <c r="ALI90" s="28"/>
      <c r="ALJ90" s="28"/>
      <c r="ALK90" s="28"/>
      <c r="ALL90" s="28"/>
      <c r="ALM90" s="28"/>
      <c r="ALN90" s="28"/>
      <c r="ALO90" s="28"/>
      <c r="ALP90" s="28"/>
      <c r="ALQ90" s="28"/>
      <c r="ALR90" s="28"/>
      <c r="ALS90" s="28"/>
      <c r="ALT90" s="28"/>
      <c r="ALU90" s="28"/>
      <c r="ALV90" s="28"/>
      <c r="ALW90" s="28"/>
      <c r="ALX90" s="28"/>
      <c r="ALY90" s="28"/>
      <c r="ALZ90" s="28"/>
      <c r="AMA90" s="28"/>
      <c r="AMB90" s="28"/>
      <c r="AMC90" s="28"/>
      <c r="AMD90" s="28"/>
      <c r="AME90" s="28"/>
      <c r="AMF90" s="28"/>
      <c r="AMG90" s="28"/>
      <c r="AMH90" s="28"/>
      <c r="AMI90" s="28"/>
      <c r="AMJ90" s="28"/>
      <c r="AMK90" s="28"/>
    </row>
    <row r="91" spans="1:1025" s="23" customFormat="1" ht="38.25" x14ac:dyDescent="0.2">
      <c r="A91" s="36" t="s">
        <v>216</v>
      </c>
      <c r="B91" s="73" t="s">
        <v>367</v>
      </c>
      <c r="C91" s="27" t="s">
        <v>217</v>
      </c>
      <c r="D91" s="26" t="s">
        <v>112</v>
      </c>
      <c r="E91" s="26">
        <f t="shared" si="192"/>
        <v>0</v>
      </c>
      <c r="F91" s="26">
        <f t="shared" si="193"/>
        <v>0</v>
      </c>
      <c r="G91" s="26">
        <f t="shared" si="194"/>
        <v>0</v>
      </c>
      <c r="H91" s="26">
        <f t="shared" si="195"/>
        <v>0</v>
      </c>
      <c r="I91" s="26">
        <f t="shared" si="196"/>
        <v>0</v>
      </c>
      <c r="J91" s="26">
        <f t="shared" si="197"/>
        <v>0</v>
      </c>
      <c r="K91" s="26">
        <f t="shared" si="198"/>
        <v>0</v>
      </c>
      <c r="L91" s="26">
        <f t="shared" si="199"/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f t="shared" si="200"/>
        <v>0</v>
      </c>
      <c r="AT91" s="26">
        <f t="shared" si="185"/>
        <v>0</v>
      </c>
      <c r="AU91" s="26">
        <f t="shared" si="186"/>
        <v>0</v>
      </c>
      <c r="AV91" s="26">
        <f t="shared" si="187"/>
        <v>0</v>
      </c>
      <c r="AW91" s="26">
        <f t="shared" si="188"/>
        <v>0</v>
      </c>
      <c r="AX91" s="26">
        <f t="shared" si="189"/>
        <v>0</v>
      </c>
      <c r="AY91" s="26">
        <f t="shared" si="190"/>
        <v>0</v>
      </c>
      <c r="AZ91" s="26">
        <f t="shared" si="191"/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 t="s">
        <v>112</v>
      </c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  <c r="LN91" s="24"/>
      <c r="LO91" s="24"/>
      <c r="LP91" s="24"/>
      <c r="LQ91" s="24"/>
      <c r="LR91" s="24"/>
      <c r="LS91" s="24"/>
      <c r="LT91" s="24"/>
      <c r="LU91" s="24"/>
      <c r="LV91" s="24"/>
      <c r="LW91" s="24"/>
      <c r="LX91" s="24"/>
      <c r="LY91" s="24"/>
      <c r="LZ91" s="24"/>
      <c r="MA91" s="24"/>
      <c r="MB91" s="24"/>
      <c r="MC91" s="24"/>
      <c r="MD91" s="24"/>
      <c r="ME91" s="24"/>
      <c r="MF91" s="24"/>
      <c r="MG91" s="24"/>
      <c r="MH91" s="24"/>
      <c r="MI91" s="24"/>
      <c r="MJ91" s="24"/>
      <c r="MK91" s="24"/>
      <c r="ML91" s="24"/>
      <c r="MM91" s="24"/>
      <c r="MN91" s="24"/>
      <c r="MO91" s="24"/>
      <c r="MP91" s="24"/>
      <c r="MQ91" s="24"/>
      <c r="MR91" s="24"/>
      <c r="MS91" s="24"/>
      <c r="MT91" s="24"/>
      <c r="MU91" s="24"/>
      <c r="MV91" s="24"/>
      <c r="MW91" s="24"/>
      <c r="MX91" s="24"/>
      <c r="MY91" s="24"/>
      <c r="MZ91" s="24"/>
      <c r="NA91" s="24"/>
      <c r="NB91" s="24"/>
      <c r="NC91" s="24"/>
      <c r="ND91" s="24"/>
      <c r="NE91" s="24"/>
      <c r="NF91" s="24"/>
      <c r="NG91" s="24"/>
      <c r="NH91" s="24"/>
      <c r="NI91" s="24"/>
      <c r="NJ91" s="24"/>
      <c r="NK91" s="24"/>
      <c r="NL91" s="24"/>
      <c r="NM91" s="24"/>
      <c r="NN91" s="24"/>
      <c r="NO91" s="24"/>
      <c r="NP91" s="24"/>
      <c r="NQ91" s="24"/>
      <c r="NR91" s="24"/>
      <c r="NS91" s="24"/>
      <c r="NT91" s="24"/>
      <c r="NU91" s="24"/>
      <c r="NV91" s="24"/>
      <c r="NW91" s="24"/>
      <c r="NX91" s="24"/>
      <c r="NY91" s="24"/>
      <c r="NZ91" s="24"/>
      <c r="OA91" s="24"/>
      <c r="OB91" s="24"/>
      <c r="OC91" s="24"/>
      <c r="OD91" s="24"/>
      <c r="OE91" s="24"/>
      <c r="OF91" s="24"/>
      <c r="OG91" s="24"/>
      <c r="OH91" s="24"/>
      <c r="OI91" s="24"/>
      <c r="OJ91" s="24"/>
      <c r="OK91" s="24"/>
      <c r="OL91" s="24"/>
      <c r="OM91" s="24"/>
      <c r="ON91" s="24"/>
      <c r="OO91" s="24"/>
      <c r="OP91" s="24"/>
      <c r="OQ91" s="24"/>
      <c r="OR91" s="24"/>
      <c r="OS91" s="24"/>
      <c r="OT91" s="24"/>
      <c r="OU91" s="24"/>
      <c r="OV91" s="24"/>
      <c r="OW91" s="24"/>
      <c r="OX91" s="24"/>
      <c r="OY91" s="24"/>
      <c r="OZ91" s="24"/>
      <c r="PA91" s="24"/>
      <c r="PB91" s="24"/>
      <c r="PC91" s="24"/>
      <c r="PD91" s="24"/>
      <c r="PE91" s="24"/>
      <c r="PF91" s="24"/>
      <c r="PG91" s="24"/>
      <c r="PH91" s="24"/>
      <c r="PI91" s="24"/>
      <c r="PJ91" s="24"/>
      <c r="PK91" s="24"/>
      <c r="PL91" s="24"/>
      <c r="PM91" s="24"/>
      <c r="PN91" s="24"/>
      <c r="PO91" s="24"/>
      <c r="PP91" s="24"/>
      <c r="PQ91" s="24"/>
      <c r="PR91" s="24"/>
      <c r="PS91" s="24"/>
      <c r="PT91" s="24"/>
      <c r="PU91" s="24"/>
      <c r="PV91" s="24"/>
      <c r="PW91" s="24"/>
      <c r="PX91" s="24"/>
      <c r="PY91" s="24"/>
      <c r="PZ91" s="24"/>
      <c r="QA91" s="24"/>
      <c r="QB91" s="24"/>
      <c r="QC91" s="24"/>
      <c r="QD91" s="24"/>
      <c r="QE91" s="24"/>
      <c r="QF91" s="24"/>
      <c r="QG91" s="24"/>
      <c r="QH91" s="24"/>
      <c r="QI91" s="24"/>
      <c r="QJ91" s="24"/>
      <c r="QK91" s="24"/>
      <c r="QL91" s="24"/>
      <c r="QM91" s="24"/>
      <c r="QN91" s="24"/>
      <c r="QO91" s="24"/>
      <c r="QP91" s="24"/>
      <c r="QQ91" s="24"/>
      <c r="QR91" s="24"/>
      <c r="QS91" s="24"/>
      <c r="QT91" s="24"/>
      <c r="QU91" s="24"/>
      <c r="QV91" s="24"/>
      <c r="QW91" s="24"/>
      <c r="QX91" s="24"/>
      <c r="QY91" s="24"/>
      <c r="QZ91" s="24"/>
      <c r="RA91" s="24"/>
      <c r="RB91" s="24"/>
      <c r="RC91" s="24"/>
      <c r="RD91" s="24"/>
      <c r="RE91" s="24"/>
      <c r="RF91" s="24"/>
      <c r="RG91" s="24"/>
      <c r="RH91" s="24"/>
      <c r="RI91" s="24"/>
      <c r="RJ91" s="24"/>
      <c r="RK91" s="24"/>
      <c r="RL91" s="24"/>
      <c r="RM91" s="24"/>
      <c r="RN91" s="24"/>
      <c r="RO91" s="24"/>
      <c r="RP91" s="24"/>
      <c r="RQ91" s="24"/>
      <c r="RR91" s="24"/>
      <c r="RS91" s="24"/>
      <c r="RT91" s="24"/>
      <c r="RU91" s="24"/>
      <c r="RV91" s="24"/>
      <c r="RW91" s="24"/>
      <c r="RX91" s="24"/>
      <c r="RY91" s="24"/>
      <c r="RZ91" s="24"/>
      <c r="SA91" s="24"/>
      <c r="SB91" s="24"/>
      <c r="SC91" s="24"/>
      <c r="SD91" s="24"/>
      <c r="SE91" s="24"/>
      <c r="SF91" s="24"/>
      <c r="SG91" s="24"/>
      <c r="SH91" s="24"/>
      <c r="SI91" s="24"/>
      <c r="SJ91" s="24"/>
      <c r="SK91" s="24"/>
      <c r="SL91" s="24"/>
      <c r="SM91" s="24"/>
      <c r="SN91" s="24"/>
      <c r="SO91" s="24"/>
      <c r="SP91" s="24"/>
      <c r="SQ91" s="24"/>
      <c r="SR91" s="24"/>
      <c r="SS91" s="24"/>
      <c r="ST91" s="24"/>
      <c r="SU91" s="24"/>
      <c r="SV91" s="24"/>
      <c r="SW91" s="24"/>
      <c r="SX91" s="24"/>
      <c r="SY91" s="24"/>
      <c r="SZ91" s="24"/>
      <c r="TA91" s="24"/>
      <c r="TB91" s="24"/>
      <c r="TC91" s="24"/>
      <c r="TD91" s="24"/>
      <c r="TE91" s="24"/>
      <c r="TF91" s="24"/>
      <c r="TG91" s="24"/>
      <c r="TH91" s="24"/>
      <c r="TI91" s="24"/>
      <c r="TJ91" s="24"/>
      <c r="TK91" s="24"/>
      <c r="TL91" s="24"/>
      <c r="TM91" s="24"/>
      <c r="TN91" s="24"/>
      <c r="TO91" s="24"/>
      <c r="TP91" s="24"/>
      <c r="TQ91" s="24"/>
      <c r="TR91" s="24"/>
      <c r="TS91" s="24"/>
      <c r="TT91" s="24"/>
      <c r="TU91" s="24"/>
      <c r="TV91" s="24"/>
      <c r="TW91" s="24"/>
      <c r="TX91" s="24"/>
      <c r="TY91" s="24"/>
      <c r="TZ91" s="24"/>
      <c r="UA91" s="24"/>
      <c r="UB91" s="24"/>
      <c r="UC91" s="24"/>
      <c r="UD91" s="24"/>
      <c r="UE91" s="24"/>
      <c r="UF91" s="24"/>
      <c r="UG91" s="24"/>
      <c r="UH91" s="24"/>
      <c r="UI91" s="24"/>
      <c r="UJ91" s="24"/>
      <c r="UK91" s="24"/>
      <c r="UL91" s="24"/>
      <c r="UM91" s="24"/>
      <c r="UN91" s="24"/>
      <c r="UO91" s="24"/>
      <c r="UP91" s="24"/>
      <c r="UQ91" s="24"/>
      <c r="UR91" s="24"/>
      <c r="US91" s="24"/>
      <c r="UT91" s="24"/>
      <c r="UU91" s="24"/>
      <c r="UV91" s="24"/>
      <c r="UW91" s="24"/>
      <c r="UX91" s="24"/>
      <c r="UY91" s="24"/>
      <c r="UZ91" s="24"/>
      <c r="VA91" s="24"/>
      <c r="VB91" s="24"/>
      <c r="VC91" s="24"/>
      <c r="VD91" s="24"/>
      <c r="VE91" s="24"/>
      <c r="VF91" s="24"/>
      <c r="VG91" s="24"/>
      <c r="VH91" s="24"/>
      <c r="VI91" s="24"/>
      <c r="VJ91" s="24"/>
      <c r="VK91" s="24"/>
      <c r="VL91" s="24"/>
      <c r="VM91" s="24"/>
      <c r="VN91" s="24"/>
      <c r="VO91" s="24"/>
      <c r="VP91" s="24"/>
      <c r="VQ91" s="24"/>
      <c r="VR91" s="24"/>
      <c r="VS91" s="24"/>
      <c r="VT91" s="24"/>
      <c r="VU91" s="24"/>
      <c r="VV91" s="24"/>
      <c r="VW91" s="24"/>
      <c r="VX91" s="24"/>
      <c r="VY91" s="24"/>
      <c r="VZ91" s="24"/>
      <c r="WA91" s="24"/>
      <c r="WB91" s="24"/>
      <c r="WC91" s="24"/>
      <c r="WD91" s="24"/>
      <c r="WE91" s="24"/>
      <c r="WF91" s="24"/>
      <c r="WG91" s="24"/>
      <c r="WH91" s="24"/>
      <c r="WI91" s="24"/>
      <c r="WJ91" s="24"/>
      <c r="WK91" s="24"/>
      <c r="WL91" s="24"/>
      <c r="WM91" s="24"/>
      <c r="WN91" s="24"/>
      <c r="WO91" s="24"/>
      <c r="WP91" s="24"/>
      <c r="WQ91" s="24"/>
      <c r="WR91" s="24"/>
      <c r="WS91" s="24"/>
      <c r="WT91" s="24"/>
      <c r="WU91" s="24"/>
      <c r="WV91" s="24"/>
      <c r="WW91" s="24"/>
      <c r="WX91" s="24"/>
      <c r="WY91" s="24"/>
      <c r="WZ91" s="24"/>
      <c r="XA91" s="24"/>
      <c r="XB91" s="24"/>
      <c r="XC91" s="24"/>
      <c r="XD91" s="24"/>
      <c r="XE91" s="24"/>
      <c r="XF91" s="24"/>
      <c r="XG91" s="24"/>
      <c r="XH91" s="24"/>
      <c r="XI91" s="24"/>
      <c r="XJ91" s="24"/>
      <c r="XK91" s="24"/>
      <c r="XL91" s="24"/>
      <c r="XM91" s="24"/>
      <c r="XN91" s="24"/>
      <c r="XO91" s="24"/>
      <c r="XP91" s="24"/>
      <c r="XQ91" s="24"/>
      <c r="XR91" s="24"/>
      <c r="XS91" s="24"/>
      <c r="XT91" s="24"/>
      <c r="XU91" s="24"/>
      <c r="XV91" s="24"/>
      <c r="XW91" s="24"/>
      <c r="XX91" s="24"/>
      <c r="XY91" s="24"/>
      <c r="XZ91" s="24"/>
      <c r="YA91" s="24"/>
      <c r="YB91" s="24"/>
      <c r="YC91" s="24"/>
      <c r="YD91" s="24"/>
      <c r="YE91" s="24"/>
      <c r="YF91" s="24"/>
      <c r="YG91" s="24"/>
      <c r="YH91" s="24"/>
      <c r="YI91" s="24"/>
      <c r="YJ91" s="24"/>
      <c r="YK91" s="24"/>
      <c r="YL91" s="24"/>
      <c r="YM91" s="24"/>
      <c r="YN91" s="24"/>
      <c r="YO91" s="24"/>
      <c r="YP91" s="24"/>
      <c r="YQ91" s="24"/>
      <c r="YR91" s="24"/>
      <c r="YS91" s="24"/>
      <c r="YT91" s="24"/>
      <c r="YU91" s="24"/>
      <c r="YV91" s="24"/>
      <c r="YW91" s="24"/>
      <c r="YX91" s="24"/>
      <c r="YY91" s="24"/>
      <c r="YZ91" s="24"/>
      <c r="ZA91" s="24"/>
      <c r="ZB91" s="24"/>
      <c r="ZC91" s="24"/>
      <c r="ZD91" s="24"/>
      <c r="ZE91" s="24"/>
      <c r="ZF91" s="24"/>
      <c r="ZG91" s="24"/>
      <c r="ZH91" s="24"/>
      <c r="ZI91" s="24"/>
      <c r="ZJ91" s="24"/>
      <c r="ZK91" s="24"/>
      <c r="ZL91" s="24"/>
      <c r="ZM91" s="24"/>
      <c r="ZN91" s="24"/>
      <c r="ZO91" s="24"/>
      <c r="ZP91" s="24"/>
      <c r="ZQ91" s="24"/>
      <c r="ZR91" s="24"/>
      <c r="ZS91" s="24"/>
      <c r="ZT91" s="24"/>
      <c r="ZU91" s="24"/>
      <c r="ZV91" s="24"/>
      <c r="ZW91" s="24"/>
      <c r="ZX91" s="24"/>
      <c r="ZY91" s="24"/>
      <c r="ZZ91" s="24"/>
      <c r="AAA91" s="24"/>
      <c r="AAB91" s="24"/>
      <c r="AAC91" s="24"/>
      <c r="AAD91" s="24"/>
      <c r="AAE91" s="24"/>
      <c r="AAF91" s="24"/>
      <c r="AAG91" s="24"/>
      <c r="AAH91" s="24"/>
      <c r="AAI91" s="24"/>
      <c r="AAJ91" s="24"/>
      <c r="AAK91" s="24"/>
      <c r="AAL91" s="24"/>
      <c r="AAM91" s="24"/>
      <c r="AAN91" s="24"/>
      <c r="AAO91" s="24"/>
      <c r="AAP91" s="24"/>
      <c r="AAQ91" s="24"/>
      <c r="AAR91" s="24"/>
      <c r="AAS91" s="24"/>
      <c r="AAT91" s="24"/>
      <c r="AAU91" s="24"/>
      <c r="AAV91" s="24"/>
      <c r="AAW91" s="24"/>
      <c r="AAX91" s="24"/>
      <c r="AAY91" s="24"/>
      <c r="AAZ91" s="24"/>
      <c r="ABA91" s="24"/>
      <c r="ABB91" s="24"/>
      <c r="ABC91" s="24"/>
      <c r="ABD91" s="24"/>
      <c r="ABE91" s="24"/>
      <c r="ABF91" s="24"/>
      <c r="ABG91" s="24"/>
      <c r="ABH91" s="24"/>
      <c r="ABI91" s="24"/>
      <c r="ABJ91" s="24"/>
      <c r="ABK91" s="24"/>
      <c r="ABL91" s="24"/>
      <c r="ABM91" s="24"/>
      <c r="ABN91" s="24"/>
      <c r="ABO91" s="24"/>
      <c r="ABP91" s="24"/>
      <c r="ABQ91" s="24"/>
      <c r="ABR91" s="24"/>
      <c r="ABS91" s="24"/>
      <c r="ABT91" s="24"/>
      <c r="ABU91" s="24"/>
      <c r="ABV91" s="24"/>
      <c r="ABW91" s="24"/>
      <c r="ABX91" s="24"/>
      <c r="ABY91" s="24"/>
      <c r="ABZ91" s="24"/>
      <c r="ACA91" s="24"/>
      <c r="ACB91" s="24"/>
      <c r="ACC91" s="24"/>
      <c r="ACD91" s="24"/>
      <c r="ACE91" s="24"/>
      <c r="ACF91" s="24"/>
      <c r="ACG91" s="24"/>
      <c r="ACH91" s="24"/>
      <c r="ACI91" s="24"/>
      <c r="ACJ91" s="24"/>
      <c r="ACK91" s="24"/>
      <c r="ACL91" s="24"/>
      <c r="ACM91" s="24"/>
      <c r="ACN91" s="24"/>
      <c r="ACO91" s="24"/>
      <c r="ACP91" s="24"/>
      <c r="ACQ91" s="24"/>
      <c r="ACR91" s="24"/>
      <c r="ACS91" s="24"/>
      <c r="ACT91" s="24"/>
      <c r="ACU91" s="24"/>
      <c r="ACV91" s="24"/>
      <c r="ACW91" s="24"/>
      <c r="ACX91" s="24"/>
      <c r="ACY91" s="24"/>
      <c r="ACZ91" s="24"/>
      <c r="ADA91" s="24"/>
      <c r="ADB91" s="24"/>
      <c r="ADC91" s="24"/>
      <c r="ADD91" s="24"/>
      <c r="ADE91" s="24"/>
      <c r="ADF91" s="24"/>
      <c r="ADG91" s="24"/>
      <c r="ADH91" s="24"/>
      <c r="ADI91" s="24"/>
      <c r="ADJ91" s="24"/>
      <c r="ADK91" s="24"/>
      <c r="ADL91" s="24"/>
      <c r="ADM91" s="24"/>
      <c r="ADN91" s="24"/>
      <c r="ADO91" s="24"/>
      <c r="ADP91" s="24"/>
      <c r="ADQ91" s="24"/>
      <c r="ADR91" s="24"/>
      <c r="ADS91" s="24"/>
      <c r="ADT91" s="24"/>
      <c r="ADU91" s="24"/>
      <c r="ADV91" s="24"/>
      <c r="ADW91" s="24"/>
      <c r="ADX91" s="24"/>
      <c r="ADY91" s="24"/>
      <c r="ADZ91" s="24"/>
      <c r="AEA91" s="24"/>
      <c r="AEB91" s="24"/>
      <c r="AEC91" s="24"/>
      <c r="AED91" s="24"/>
      <c r="AEE91" s="24"/>
      <c r="AEF91" s="24"/>
      <c r="AEG91" s="24"/>
      <c r="AEH91" s="24"/>
      <c r="AEI91" s="24"/>
      <c r="AEJ91" s="24"/>
      <c r="AEK91" s="24"/>
      <c r="AEL91" s="24"/>
      <c r="AEM91" s="24"/>
      <c r="AEN91" s="24"/>
      <c r="AEO91" s="24"/>
      <c r="AEP91" s="24"/>
      <c r="AEQ91" s="24"/>
      <c r="AER91" s="24"/>
      <c r="AES91" s="24"/>
      <c r="AET91" s="24"/>
      <c r="AEU91" s="24"/>
      <c r="AEV91" s="24"/>
      <c r="AEW91" s="24"/>
      <c r="AEX91" s="24"/>
      <c r="AEY91" s="24"/>
      <c r="AEZ91" s="24"/>
      <c r="AFA91" s="24"/>
      <c r="AFB91" s="24"/>
      <c r="AFC91" s="24"/>
      <c r="AFD91" s="24"/>
      <c r="AFE91" s="24"/>
      <c r="AFF91" s="24"/>
      <c r="AFG91" s="24"/>
      <c r="AFH91" s="24"/>
      <c r="AFI91" s="24"/>
      <c r="AFJ91" s="24"/>
      <c r="AFK91" s="24"/>
      <c r="AFL91" s="24"/>
      <c r="AFM91" s="24"/>
      <c r="AFN91" s="24"/>
      <c r="AFO91" s="24"/>
      <c r="AFP91" s="24"/>
      <c r="AFQ91" s="24"/>
      <c r="AFR91" s="24"/>
      <c r="AFS91" s="24"/>
      <c r="AFT91" s="24"/>
      <c r="AFU91" s="24"/>
      <c r="AFV91" s="24"/>
      <c r="AFW91" s="24"/>
      <c r="AFX91" s="24"/>
      <c r="AFY91" s="24"/>
      <c r="AFZ91" s="24"/>
      <c r="AGA91" s="24"/>
      <c r="AGB91" s="24"/>
      <c r="AGC91" s="24"/>
      <c r="AGD91" s="24"/>
      <c r="AGE91" s="24"/>
      <c r="AGF91" s="24"/>
      <c r="AGG91" s="24"/>
      <c r="AGH91" s="24"/>
      <c r="AGI91" s="24"/>
      <c r="AGJ91" s="24"/>
      <c r="AGK91" s="24"/>
      <c r="AGL91" s="24"/>
      <c r="AGM91" s="24"/>
      <c r="AGN91" s="24"/>
      <c r="AGO91" s="24"/>
      <c r="AGP91" s="24"/>
      <c r="AGQ91" s="24"/>
      <c r="AGR91" s="24"/>
      <c r="AGS91" s="24"/>
      <c r="AGT91" s="24"/>
      <c r="AGU91" s="24"/>
      <c r="AGV91" s="24"/>
      <c r="AGW91" s="24"/>
      <c r="AGX91" s="24"/>
      <c r="AGY91" s="24"/>
      <c r="AGZ91" s="24"/>
      <c r="AHA91" s="24"/>
      <c r="AHB91" s="24"/>
      <c r="AHC91" s="24"/>
      <c r="AHD91" s="24"/>
      <c r="AHE91" s="24"/>
      <c r="AHF91" s="24"/>
      <c r="AHG91" s="24"/>
      <c r="AHH91" s="24"/>
      <c r="AHI91" s="24"/>
      <c r="AHJ91" s="24"/>
      <c r="AHK91" s="24"/>
      <c r="AHL91" s="24"/>
      <c r="AHM91" s="24"/>
      <c r="AHN91" s="24"/>
      <c r="AHO91" s="24"/>
      <c r="AHP91" s="24"/>
      <c r="AHQ91" s="24"/>
      <c r="AHR91" s="24"/>
      <c r="AHS91" s="24"/>
      <c r="AHT91" s="24"/>
      <c r="AHU91" s="24"/>
      <c r="AHV91" s="24"/>
      <c r="AHW91" s="24"/>
      <c r="AHX91" s="24"/>
      <c r="AHY91" s="24"/>
      <c r="AHZ91" s="24"/>
      <c r="AIA91" s="24"/>
      <c r="AIB91" s="24"/>
      <c r="AIC91" s="24"/>
      <c r="AID91" s="24"/>
      <c r="AIE91" s="24"/>
      <c r="AIF91" s="24"/>
      <c r="AIG91" s="24"/>
      <c r="AIH91" s="24"/>
      <c r="AII91" s="24"/>
      <c r="AIJ91" s="24"/>
      <c r="AIK91" s="24"/>
      <c r="AIL91" s="24"/>
      <c r="AIM91" s="24"/>
      <c r="AIN91" s="24"/>
      <c r="AIO91" s="24"/>
      <c r="AIP91" s="24"/>
      <c r="AIQ91" s="24"/>
      <c r="AIR91" s="24"/>
      <c r="AIS91" s="24"/>
      <c r="AIT91" s="24"/>
      <c r="AIU91" s="24"/>
      <c r="AIV91" s="24"/>
      <c r="AIW91" s="24"/>
      <c r="AIX91" s="24"/>
      <c r="AIY91" s="24"/>
      <c r="AIZ91" s="24"/>
      <c r="AJA91" s="24"/>
      <c r="AJB91" s="24"/>
      <c r="AJC91" s="24"/>
      <c r="AJD91" s="24"/>
      <c r="AJE91" s="24"/>
      <c r="AJF91" s="24"/>
      <c r="AJG91" s="24"/>
      <c r="AJH91" s="24"/>
      <c r="AJI91" s="24"/>
      <c r="AJJ91" s="24"/>
      <c r="AJK91" s="24"/>
      <c r="AJL91" s="24"/>
      <c r="AJM91" s="24"/>
      <c r="AJN91" s="24"/>
      <c r="AJO91" s="24"/>
      <c r="AJP91" s="24"/>
      <c r="AJQ91" s="24"/>
      <c r="AJR91" s="24"/>
      <c r="AJS91" s="24"/>
      <c r="AJT91" s="24"/>
      <c r="AJU91" s="24"/>
      <c r="AJV91" s="24"/>
      <c r="AJW91" s="24"/>
      <c r="AJX91" s="24"/>
      <c r="AJY91" s="24"/>
      <c r="AJZ91" s="24"/>
      <c r="AKA91" s="24"/>
      <c r="AKB91" s="24"/>
      <c r="AKC91" s="24"/>
      <c r="AKD91" s="24"/>
      <c r="AKE91" s="24"/>
      <c r="AKF91" s="24"/>
      <c r="AKG91" s="24"/>
      <c r="AKH91" s="24"/>
      <c r="AKI91" s="24"/>
      <c r="AKJ91" s="24"/>
      <c r="AKK91" s="24"/>
      <c r="AKL91" s="24"/>
      <c r="AKM91" s="24"/>
      <c r="AKN91" s="24"/>
      <c r="AKO91" s="24"/>
      <c r="AKP91" s="24"/>
      <c r="AKQ91" s="24"/>
      <c r="AKR91" s="24"/>
      <c r="AKS91" s="24"/>
      <c r="AKT91" s="24"/>
      <c r="AKU91" s="24"/>
      <c r="AKV91" s="24"/>
      <c r="AKW91" s="24"/>
      <c r="AKX91" s="24"/>
      <c r="AKY91" s="24"/>
      <c r="AKZ91" s="24"/>
      <c r="ALA91" s="24"/>
      <c r="ALB91" s="24"/>
      <c r="ALC91" s="24"/>
      <c r="ALD91" s="24"/>
      <c r="ALE91" s="24"/>
      <c r="ALF91" s="24"/>
      <c r="ALG91" s="24"/>
      <c r="ALH91" s="24"/>
      <c r="ALI91" s="24"/>
      <c r="ALJ91" s="24"/>
      <c r="ALK91" s="24"/>
      <c r="ALL91" s="24"/>
      <c r="ALM91" s="24"/>
      <c r="ALN91" s="24"/>
      <c r="ALO91" s="24"/>
      <c r="ALP91" s="24"/>
      <c r="ALQ91" s="24"/>
      <c r="ALR91" s="24"/>
      <c r="ALS91" s="24"/>
      <c r="ALT91" s="24"/>
      <c r="ALU91" s="24"/>
      <c r="ALV91" s="24"/>
      <c r="ALW91" s="24"/>
      <c r="ALX91" s="24"/>
      <c r="ALY91" s="24"/>
      <c r="ALZ91" s="24"/>
      <c r="AMA91" s="24"/>
      <c r="AMB91" s="24"/>
      <c r="AMC91" s="24"/>
      <c r="AMD91" s="24"/>
      <c r="AME91" s="24"/>
      <c r="AMF91" s="24"/>
      <c r="AMG91" s="24"/>
      <c r="AMH91" s="24"/>
      <c r="AMI91" s="24"/>
      <c r="AMJ91" s="24"/>
      <c r="AMK91" s="24"/>
    </row>
    <row r="92" spans="1:1025" s="48" customFormat="1" ht="38.25" x14ac:dyDescent="0.2">
      <c r="A92" s="36" t="s">
        <v>216</v>
      </c>
      <c r="B92" s="73" t="s">
        <v>368</v>
      </c>
      <c r="C92" s="27" t="s">
        <v>218</v>
      </c>
      <c r="D92" s="26" t="s">
        <v>112</v>
      </c>
      <c r="E92" s="26">
        <f t="shared" si="192"/>
        <v>0</v>
      </c>
      <c r="F92" s="26">
        <f t="shared" si="193"/>
        <v>0</v>
      </c>
      <c r="G92" s="26">
        <f t="shared" si="194"/>
        <v>0</v>
      </c>
      <c r="H92" s="26">
        <f t="shared" si="195"/>
        <v>0</v>
      </c>
      <c r="I92" s="26">
        <f t="shared" si="196"/>
        <v>0</v>
      </c>
      <c r="J92" s="26">
        <f t="shared" si="197"/>
        <v>0</v>
      </c>
      <c r="K92" s="26">
        <f t="shared" si="198"/>
        <v>0</v>
      </c>
      <c r="L92" s="26">
        <f t="shared" si="199"/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f t="shared" si="200"/>
        <v>0</v>
      </c>
      <c r="AT92" s="26">
        <f t="shared" si="185"/>
        <v>0</v>
      </c>
      <c r="AU92" s="26">
        <f t="shared" si="186"/>
        <v>0</v>
      </c>
      <c r="AV92" s="26">
        <f t="shared" si="187"/>
        <v>0</v>
      </c>
      <c r="AW92" s="26">
        <f t="shared" si="188"/>
        <v>0</v>
      </c>
      <c r="AX92" s="26">
        <f t="shared" si="189"/>
        <v>0</v>
      </c>
      <c r="AY92" s="26">
        <f t="shared" si="190"/>
        <v>0</v>
      </c>
      <c r="AZ92" s="26">
        <f t="shared" si="191"/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0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 t="s">
        <v>112</v>
      </c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4"/>
      <c r="LN92" s="24"/>
      <c r="LO92" s="24"/>
      <c r="LP92" s="24"/>
      <c r="LQ92" s="24"/>
      <c r="LR92" s="24"/>
      <c r="LS92" s="24"/>
      <c r="LT92" s="24"/>
      <c r="LU92" s="24"/>
      <c r="LV92" s="24"/>
      <c r="LW92" s="24"/>
      <c r="LX92" s="24"/>
      <c r="LY92" s="24"/>
      <c r="LZ92" s="24"/>
      <c r="MA92" s="24"/>
      <c r="MB92" s="24"/>
      <c r="MC92" s="24"/>
      <c r="MD92" s="24"/>
      <c r="ME92" s="24"/>
      <c r="MF92" s="24"/>
      <c r="MG92" s="24"/>
      <c r="MH92" s="24"/>
      <c r="MI92" s="24"/>
      <c r="MJ92" s="24"/>
      <c r="MK92" s="24"/>
      <c r="ML92" s="24"/>
      <c r="MM92" s="24"/>
      <c r="MN92" s="24"/>
      <c r="MO92" s="24"/>
      <c r="MP92" s="24"/>
      <c r="MQ92" s="24"/>
      <c r="MR92" s="24"/>
      <c r="MS92" s="24"/>
      <c r="MT92" s="24"/>
      <c r="MU92" s="24"/>
      <c r="MV92" s="24"/>
      <c r="MW92" s="24"/>
      <c r="MX92" s="24"/>
      <c r="MY92" s="24"/>
      <c r="MZ92" s="24"/>
      <c r="NA92" s="24"/>
      <c r="NB92" s="24"/>
      <c r="NC92" s="24"/>
      <c r="ND92" s="24"/>
      <c r="NE92" s="24"/>
      <c r="NF92" s="24"/>
      <c r="NG92" s="24"/>
      <c r="NH92" s="24"/>
      <c r="NI92" s="24"/>
      <c r="NJ92" s="24"/>
      <c r="NK92" s="24"/>
      <c r="NL92" s="24"/>
      <c r="NM92" s="24"/>
      <c r="NN92" s="24"/>
      <c r="NO92" s="24"/>
      <c r="NP92" s="24"/>
      <c r="NQ92" s="24"/>
      <c r="NR92" s="24"/>
      <c r="NS92" s="24"/>
      <c r="NT92" s="24"/>
      <c r="NU92" s="24"/>
      <c r="NV92" s="24"/>
      <c r="NW92" s="24"/>
      <c r="NX92" s="24"/>
      <c r="NY92" s="24"/>
      <c r="NZ92" s="24"/>
      <c r="OA92" s="24"/>
      <c r="OB92" s="24"/>
      <c r="OC92" s="24"/>
      <c r="OD92" s="24"/>
      <c r="OE92" s="24"/>
      <c r="OF92" s="24"/>
      <c r="OG92" s="24"/>
      <c r="OH92" s="24"/>
      <c r="OI92" s="24"/>
      <c r="OJ92" s="24"/>
      <c r="OK92" s="24"/>
      <c r="OL92" s="24"/>
      <c r="OM92" s="24"/>
      <c r="ON92" s="24"/>
      <c r="OO92" s="24"/>
      <c r="OP92" s="24"/>
      <c r="OQ92" s="24"/>
      <c r="OR92" s="24"/>
      <c r="OS92" s="24"/>
      <c r="OT92" s="24"/>
      <c r="OU92" s="24"/>
      <c r="OV92" s="24"/>
      <c r="OW92" s="24"/>
      <c r="OX92" s="24"/>
      <c r="OY92" s="24"/>
      <c r="OZ92" s="24"/>
      <c r="PA92" s="24"/>
      <c r="PB92" s="24"/>
      <c r="PC92" s="24"/>
      <c r="PD92" s="24"/>
      <c r="PE92" s="24"/>
      <c r="PF92" s="24"/>
      <c r="PG92" s="24"/>
      <c r="PH92" s="24"/>
      <c r="PI92" s="24"/>
      <c r="PJ92" s="24"/>
      <c r="PK92" s="24"/>
      <c r="PL92" s="24"/>
      <c r="PM92" s="24"/>
      <c r="PN92" s="24"/>
      <c r="PO92" s="24"/>
      <c r="PP92" s="24"/>
      <c r="PQ92" s="24"/>
      <c r="PR92" s="24"/>
      <c r="PS92" s="24"/>
      <c r="PT92" s="24"/>
      <c r="PU92" s="24"/>
      <c r="PV92" s="24"/>
      <c r="PW92" s="24"/>
      <c r="PX92" s="24"/>
      <c r="PY92" s="24"/>
      <c r="PZ92" s="24"/>
      <c r="QA92" s="24"/>
      <c r="QB92" s="24"/>
      <c r="QC92" s="24"/>
      <c r="QD92" s="24"/>
      <c r="QE92" s="24"/>
      <c r="QF92" s="24"/>
      <c r="QG92" s="24"/>
      <c r="QH92" s="24"/>
      <c r="QI92" s="24"/>
      <c r="QJ92" s="24"/>
      <c r="QK92" s="24"/>
      <c r="QL92" s="24"/>
      <c r="QM92" s="24"/>
      <c r="QN92" s="24"/>
      <c r="QO92" s="24"/>
      <c r="QP92" s="24"/>
      <c r="QQ92" s="24"/>
      <c r="QR92" s="24"/>
      <c r="QS92" s="24"/>
      <c r="QT92" s="24"/>
      <c r="QU92" s="24"/>
      <c r="QV92" s="24"/>
      <c r="QW92" s="24"/>
      <c r="QX92" s="24"/>
      <c r="QY92" s="24"/>
      <c r="QZ92" s="24"/>
      <c r="RA92" s="24"/>
      <c r="RB92" s="24"/>
      <c r="RC92" s="24"/>
      <c r="RD92" s="24"/>
      <c r="RE92" s="24"/>
      <c r="RF92" s="24"/>
      <c r="RG92" s="24"/>
      <c r="RH92" s="24"/>
      <c r="RI92" s="24"/>
      <c r="RJ92" s="24"/>
      <c r="RK92" s="24"/>
      <c r="RL92" s="24"/>
      <c r="RM92" s="24"/>
      <c r="RN92" s="24"/>
      <c r="RO92" s="24"/>
      <c r="RP92" s="24"/>
      <c r="RQ92" s="24"/>
      <c r="RR92" s="24"/>
      <c r="RS92" s="24"/>
      <c r="RT92" s="24"/>
      <c r="RU92" s="24"/>
      <c r="RV92" s="24"/>
      <c r="RW92" s="24"/>
      <c r="RX92" s="24"/>
      <c r="RY92" s="24"/>
      <c r="RZ92" s="24"/>
      <c r="SA92" s="24"/>
      <c r="SB92" s="24"/>
      <c r="SC92" s="24"/>
      <c r="SD92" s="24"/>
      <c r="SE92" s="24"/>
      <c r="SF92" s="24"/>
      <c r="SG92" s="24"/>
      <c r="SH92" s="24"/>
      <c r="SI92" s="24"/>
      <c r="SJ92" s="24"/>
      <c r="SK92" s="24"/>
      <c r="SL92" s="24"/>
      <c r="SM92" s="24"/>
      <c r="SN92" s="24"/>
      <c r="SO92" s="24"/>
      <c r="SP92" s="24"/>
      <c r="SQ92" s="24"/>
      <c r="SR92" s="24"/>
      <c r="SS92" s="24"/>
      <c r="ST92" s="24"/>
      <c r="SU92" s="24"/>
      <c r="SV92" s="24"/>
      <c r="SW92" s="24"/>
      <c r="SX92" s="24"/>
      <c r="SY92" s="24"/>
      <c r="SZ92" s="24"/>
      <c r="TA92" s="24"/>
      <c r="TB92" s="24"/>
      <c r="TC92" s="24"/>
      <c r="TD92" s="24"/>
      <c r="TE92" s="24"/>
      <c r="TF92" s="24"/>
      <c r="TG92" s="24"/>
      <c r="TH92" s="24"/>
      <c r="TI92" s="24"/>
      <c r="TJ92" s="24"/>
      <c r="TK92" s="24"/>
      <c r="TL92" s="24"/>
      <c r="TM92" s="24"/>
      <c r="TN92" s="24"/>
      <c r="TO92" s="24"/>
      <c r="TP92" s="24"/>
      <c r="TQ92" s="24"/>
      <c r="TR92" s="24"/>
      <c r="TS92" s="24"/>
      <c r="TT92" s="24"/>
      <c r="TU92" s="24"/>
      <c r="TV92" s="24"/>
      <c r="TW92" s="24"/>
      <c r="TX92" s="24"/>
      <c r="TY92" s="24"/>
      <c r="TZ92" s="24"/>
      <c r="UA92" s="24"/>
      <c r="UB92" s="24"/>
      <c r="UC92" s="24"/>
      <c r="UD92" s="24"/>
      <c r="UE92" s="24"/>
      <c r="UF92" s="24"/>
      <c r="UG92" s="24"/>
      <c r="UH92" s="24"/>
      <c r="UI92" s="24"/>
      <c r="UJ92" s="24"/>
      <c r="UK92" s="24"/>
      <c r="UL92" s="24"/>
      <c r="UM92" s="24"/>
      <c r="UN92" s="24"/>
      <c r="UO92" s="24"/>
      <c r="UP92" s="24"/>
      <c r="UQ92" s="24"/>
      <c r="UR92" s="24"/>
      <c r="US92" s="24"/>
      <c r="UT92" s="24"/>
      <c r="UU92" s="24"/>
      <c r="UV92" s="24"/>
      <c r="UW92" s="24"/>
      <c r="UX92" s="24"/>
      <c r="UY92" s="24"/>
      <c r="UZ92" s="24"/>
      <c r="VA92" s="24"/>
      <c r="VB92" s="24"/>
      <c r="VC92" s="24"/>
      <c r="VD92" s="24"/>
      <c r="VE92" s="24"/>
      <c r="VF92" s="24"/>
      <c r="VG92" s="24"/>
      <c r="VH92" s="24"/>
      <c r="VI92" s="24"/>
      <c r="VJ92" s="24"/>
      <c r="VK92" s="24"/>
      <c r="VL92" s="24"/>
      <c r="VM92" s="24"/>
      <c r="VN92" s="24"/>
      <c r="VO92" s="24"/>
      <c r="VP92" s="24"/>
      <c r="VQ92" s="24"/>
      <c r="VR92" s="24"/>
      <c r="VS92" s="24"/>
      <c r="VT92" s="24"/>
      <c r="VU92" s="24"/>
      <c r="VV92" s="24"/>
      <c r="VW92" s="24"/>
      <c r="VX92" s="24"/>
      <c r="VY92" s="24"/>
      <c r="VZ92" s="24"/>
      <c r="WA92" s="24"/>
      <c r="WB92" s="24"/>
      <c r="WC92" s="24"/>
      <c r="WD92" s="24"/>
      <c r="WE92" s="24"/>
      <c r="WF92" s="24"/>
      <c r="WG92" s="24"/>
      <c r="WH92" s="24"/>
      <c r="WI92" s="24"/>
      <c r="WJ92" s="24"/>
      <c r="WK92" s="24"/>
      <c r="WL92" s="24"/>
      <c r="WM92" s="24"/>
      <c r="WN92" s="24"/>
      <c r="WO92" s="24"/>
      <c r="WP92" s="24"/>
      <c r="WQ92" s="24"/>
      <c r="WR92" s="24"/>
      <c r="WS92" s="24"/>
      <c r="WT92" s="24"/>
      <c r="WU92" s="24"/>
      <c r="WV92" s="24"/>
      <c r="WW92" s="24"/>
      <c r="WX92" s="24"/>
      <c r="WY92" s="24"/>
      <c r="WZ92" s="24"/>
      <c r="XA92" s="24"/>
      <c r="XB92" s="24"/>
      <c r="XC92" s="24"/>
      <c r="XD92" s="24"/>
      <c r="XE92" s="24"/>
      <c r="XF92" s="24"/>
      <c r="XG92" s="24"/>
      <c r="XH92" s="24"/>
      <c r="XI92" s="24"/>
      <c r="XJ92" s="24"/>
      <c r="XK92" s="24"/>
      <c r="XL92" s="24"/>
      <c r="XM92" s="24"/>
      <c r="XN92" s="24"/>
      <c r="XO92" s="24"/>
      <c r="XP92" s="24"/>
      <c r="XQ92" s="24"/>
      <c r="XR92" s="24"/>
      <c r="XS92" s="24"/>
      <c r="XT92" s="24"/>
      <c r="XU92" s="24"/>
      <c r="XV92" s="24"/>
      <c r="XW92" s="24"/>
      <c r="XX92" s="24"/>
      <c r="XY92" s="24"/>
      <c r="XZ92" s="24"/>
      <c r="YA92" s="24"/>
      <c r="YB92" s="24"/>
      <c r="YC92" s="24"/>
      <c r="YD92" s="24"/>
      <c r="YE92" s="24"/>
      <c r="YF92" s="24"/>
      <c r="YG92" s="24"/>
      <c r="YH92" s="24"/>
      <c r="YI92" s="24"/>
      <c r="YJ92" s="24"/>
      <c r="YK92" s="24"/>
      <c r="YL92" s="24"/>
      <c r="YM92" s="24"/>
      <c r="YN92" s="24"/>
      <c r="YO92" s="24"/>
      <c r="YP92" s="24"/>
      <c r="YQ92" s="24"/>
      <c r="YR92" s="24"/>
      <c r="YS92" s="24"/>
      <c r="YT92" s="24"/>
      <c r="YU92" s="24"/>
      <c r="YV92" s="24"/>
      <c r="YW92" s="24"/>
      <c r="YX92" s="24"/>
      <c r="YY92" s="24"/>
      <c r="YZ92" s="24"/>
      <c r="ZA92" s="24"/>
      <c r="ZB92" s="24"/>
      <c r="ZC92" s="24"/>
      <c r="ZD92" s="24"/>
      <c r="ZE92" s="24"/>
      <c r="ZF92" s="24"/>
      <c r="ZG92" s="24"/>
      <c r="ZH92" s="24"/>
      <c r="ZI92" s="24"/>
      <c r="ZJ92" s="24"/>
      <c r="ZK92" s="24"/>
      <c r="ZL92" s="24"/>
      <c r="ZM92" s="24"/>
      <c r="ZN92" s="24"/>
      <c r="ZO92" s="24"/>
      <c r="ZP92" s="24"/>
      <c r="ZQ92" s="24"/>
      <c r="ZR92" s="24"/>
      <c r="ZS92" s="24"/>
      <c r="ZT92" s="24"/>
      <c r="ZU92" s="24"/>
      <c r="ZV92" s="24"/>
      <c r="ZW92" s="24"/>
      <c r="ZX92" s="24"/>
      <c r="ZY92" s="24"/>
      <c r="ZZ92" s="24"/>
      <c r="AAA92" s="24"/>
      <c r="AAB92" s="24"/>
      <c r="AAC92" s="24"/>
      <c r="AAD92" s="24"/>
      <c r="AAE92" s="24"/>
      <c r="AAF92" s="24"/>
      <c r="AAG92" s="24"/>
      <c r="AAH92" s="24"/>
      <c r="AAI92" s="24"/>
      <c r="AAJ92" s="24"/>
      <c r="AAK92" s="24"/>
      <c r="AAL92" s="24"/>
      <c r="AAM92" s="24"/>
      <c r="AAN92" s="24"/>
      <c r="AAO92" s="24"/>
      <c r="AAP92" s="24"/>
      <c r="AAQ92" s="24"/>
      <c r="AAR92" s="24"/>
      <c r="AAS92" s="24"/>
      <c r="AAT92" s="24"/>
      <c r="AAU92" s="24"/>
      <c r="AAV92" s="24"/>
      <c r="AAW92" s="24"/>
      <c r="AAX92" s="24"/>
      <c r="AAY92" s="24"/>
      <c r="AAZ92" s="24"/>
      <c r="ABA92" s="24"/>
      <c r="ABB92" s="24"/>
      <c r="ABC92" s="24"/>
      <c r="ABD92" s="24"/>
      <c r="ABE92" s="24"/>
      <c r="ABF92" s="24"/>
      <c r="ABG92" s="24"/>
      <c r="ABH92" s="24"/>
      <c r="ABI92" s="24"/>
      <c r="ABJ92" s="24"/>
      <c r="ABK92" s="24"/>
      <c r="ABL92" s="24"/>
      <c r="ABM92" s="24"/>
      <c r="ABN92" s="24"/>
      <c r="ABO92" s="24"/>
      <c r="ABP92" s="24"/>
      <c r="ABQ92" s="24"/>
      <c r="ABR92" s="24"/>
      <c r="ABS92" s="24"/>
      <c r="ABT92" s="24"/>
      <c r="ABU92" s="24"/>
      <c r="ABV92" s="24"/>
      <c r="ABW92" s="24"/>
      <c r="ABX92" s="24"/>
      <c r="ABY92" s="24"/>
      <c r="ABZ92" s="24"/>
      <c r="ACA92" s="24"/>
      <c r="ACB92" s="24"/>
      <c r="ACC92" s="24"/>
      <c r="ACD92" s="24"/>
      <c r="ACE92" s="24"/>
      <c r="ACF92" s="24"/>
      <c r="ACG92" s="24"/>
      <c r="ACH92" s="24"/>
      <c r="ACI92" s="24"/>
      <c r="ACJ92" s="24"/>
      <c r="ACK92" s="24"/>
      <c r="ACL92" s="24"/>
      <c r="ACM92" s="24"/>
      <c r="ACN92" s="24"/>
      <c r="ACO92" s="24"/>
      <c r="ACP92" s="24"/>
      <c r="ACQ92" s="24"/>
      <c r="ACR92" s="24"/>
      <c r="ACS92" s="24"/>
      <c r="ACT92" s="24"/>
      <c r="ACU92" s="24"/>
      <c r="ACV92" s="24"/>
      <c r="ACW92" s="24"/>
      <c r="ACX92" s="24"/>
      <c r="ACY92" s="24"/>
      <c r="ACZ92" s="24"/>
      <c r="ADA92" s="24"/>
      <c r="ADB92" s="24"/>
      <c r="ADC92" s="24"/>
      <c r="ADD92" s="24"/>
      <c r="ADE92" s="24"/>
      <c r="ADF92" s="24"/>
      <c r="ADG92" s="24"/>
      <c r="ADH92" s="24"/>
      <c r="ADI92" s="24"/>
      <c r="ADJ92" s="24"/>
      <c r="ADK92" s="24"/>
      <c r="ADL92" s="24"/>
      <c r="ADM92" s="24"/>
      <c r="ADN92" s="24"/>
      <c r="ADO92" s="24"/>
      <c r="ADP92" s="24"/>
      <c r="ADQ92" s="24"/>
      <c r="ADR92" s="24"/>
      <c r="ADS92" s="24"/>
      <c r="ADT92" s="24"/>
      <c r="ADU92" s="24"/>
      <c r="ADV92" s="24"/>
      <c r="ADW92" s="24"/>
      <c r="ADX92" s="24"/>
      <c r="ADY92" s="24"/>
      <c r="ADZ92" s="24"/>
      <c r="AEA92" s="24"/>
      <c r="AEB92" s="24"/>
      <c r="AEC92" s="24"/>
      <c r="AED92" s="24"/>
      <c r="AEE92" s="24"/>
      <c r="AEF92" s="24"/>
      <c r="AEG92" s="24"/>
      <c r="AEH92" s="24"/>
      <c r="AEI92" s="24"/>
      <c r="AEJ92" s="24"/>
      <c r="AEK92" s="24"/>
      <c r="AEL92" s="24"/>
      <c r="AEM92" s="24"/>
      <c r="AEN92" s="24"/>
      <c r="AEO92" s="24"/>
      <c r="AEP92" s="24"/>
      <c r="AEQ92" s="24"/>
      <c r="AER92" s="24"/>
      <c r="AES92" s="24"/>
      <c r="AET92" s="24"/>
      <c r="AEU92" s="24"/>
      <c r="AEV92" s="24"/>
      <c r="AEW92" s="24"/>
      <c r="AEX92" s="24"/>
      <c r="AEY92" s="24"/>
      <c r="AEZ92" s="24"/>
      <c r="AFA92" s="24"/>
      <c r="AFB92" s="24"/>
      <c r="AFC92" s="24"/>
      <c r="AFD92" s="24"/>
      <c r="AFE92" s="24"/>
      <c r="AFF92" s="24"/>
      <c r="AFG92" s="24"/>
      <c r="AFH92" s="24"/>
      <c r="AFI92" s="24"/>
      <c r="AFJ92" s="24"/>
      <c r="AFK92" s="24"/>
      <c r="AFL92" s="24"/>
      <c r="AFM92" s="24"/>
      <c r="AFN92" s="24"/>
      <c r="AFO92" s="24"/>
      <c r="AFP92" s="24"/>
      <c r="AFQ92" s="24"/>
      <c r="AFR92" s="24"/>
      <c r="AFS92" s="24"/>
      <c r="AFT92" s="24"/>
      <c r="AFU92" s="24"/>
      <c r="AFV92" s="24"/>
      <c r="AFW92" s="24"/>
      <c r="AFX92" s="24"/>
      <c r="AFY92" s="24"/>
      <c r="AFZ92" s="24"/>
      <c r="AGA92" s="24"/>
      <c r="AGB92" s="24"/>
      <c r="AGC92" s="24"/>
      <c r="AGD92" s="24"/>
      <c r="AGE92" s="24"/>
      <c r="AGF92" s="24"/>
      <c r="AGG92" s="24"/>
      <c r="AGH92" s="24"/>
      <c r="AGI92" s="24"/>
      <c r="AGJ92" s="24"/>
      <c r="AGK92" s="24"/>
      <c r="AGL92" s="24"/>
      <c r="AGM92" s="24"/>
      <c r="AGN92" s="24"/>
      <c r="AGO92" s="24"/>
      <c r="AGP92" s="24"/>
      <c r="AGQ92" s="24"/>
      <c r="AGR92" s="24"/>
      <c r="AGS92" s="24"/>
      <c r="AGT92" s="24"/>
      <c r="AGU92" s="24"/>
      <c r="AGV92" s="24"/>
      <c r="AGW92" s="24"/>
      <c r="AGX92" s="24"/>
      <c r="AGY92" s="24"/>
      <c r="AGZ92" s="24"/>
      <c r="AHA92" s="24"/>
      <c r="AHB92" s="24"/>
      <c r="AHC92" s="24"/>
      <c r="AHD92" s="24"/>
      <c r="AHE92" s="24"/>
      <c r="AHF92" s="24"/>
      <c r="AHG92" s="24"/>
      <c r="AHH92" s="24"/>
      <c r="AHI92" s="24"/>
      <c r="AHJ92" s="24"/>
      <c r="AHK92" s="24"/>
      <c r="AHL92" s="24"/>
      <c r="AHM92" s="24"/>
      <c r="AHN92" s="24"/>
      <c r="AHO92" s="24"/>
      <c r="AHP92" s="24"/>
      <c r="AHQ92" s="24"/>
      <c r="AHR92" s="24"/>
      <c r="AHS92" s="24"/>
      <c r="AHT92" s="24"/>
      <c r="AHU92" s="24"/>
      <c r="AHV92" s="24"/>
      <c r="AHW92" s="24"/>
      <c r="AHX92" s="24"/>
      <c r="AHY92" s="24"/>
      <c r="AHZ92" s="24"/>
      <c r="AIA92" s="24"/>
      <c r="AIB92" s="24"/>
      <c r="AIC92" s="24"/>
      <c r="AID92" s="24"/>
      <c r="AIE92" s="24"/>
      <c r="AIF92" s="24"/>
      <c r="AIG92" s="24"/>
      <c r="AIH92" s="24"/>
      <c r="AII92" s="24"/>
      <c r="AIJ92" s="24"/>
      <c r="AIK92" s="24"/>
      <c r="AIL92" s="24"/>
      <c r="AIM92" s="24"/>
      <c r="AIN92" s="24"/>
      <c r="AIO92" s="24"/>
      <c r="AIP92" s="24"/>
      <c r="AIQ92" s="24"/>
      <c r="AIR92" s="24"/>
      <c r="AIS92" s="24"/>
      <c r="AIT92" s="24"/>
      <c r="AIU92" s="24"/>
      <c r="AIV92" s="24"/>
      <c r="AIW92" s="24"/>
      <c r="AIX92" s="24"/>
      <c r="AIY92" s="24"/>
      <c r="AIZ92" s="24"/>
      <c r="AJA92" s="24"/>
      <c r="AJB92" s="24"/>
      <c r="AJC92" s="24"/>
      <c r="AJD92" s="24"/>
      <c r="AJE92" s="24"/>
      <c r="AJF92" s="24"/>
      <c r="AJG92" s="24"/>
      <c r="AJH92" s="24"/>
      <c r="AJI92" s="24"/>
      <c r="AJJ92" s="24"/>
      <c r="AJK92" s="24"/>
      <c r="AJL92" s="24"/>
      <c r="AJM92" s="24"/>
      <c r="AJN92" s="24"/>
      <c r="AJO92" s="24"/>
      <c r="AJP92" s="24"/>
      <c r="AJQ92" s="24"/>
      <c r="AJR92" s="24"/>
      <c r="AJS92" s="24"/>
      <c r="AJT92" s="24"/>
      <c r="AJU92" s="24"/>
      <c r="AJV92" s="24"/>
      <c r="AJW92" s="24"/>
      <c r="AJX92" s="24"/>
      <c r="AJY92" s="24"/>
      <c r="AJZ92" s="24"/>
      <c r="AKA92" s="24"/>
      <c r="AKB92" s="24"/>
      <c r="AKC92" s="24"/>
      <c r="AKD92" s="24"/>
      <c r="AKE92" s="24"/>
      <c r="AKF92" s="24"/>
      <c r="AKG92" s="24"/>
      <c r="AKH92" s="24"/>
      <c r="AKI92" s="24"/>
      <c r="AKJ92" s="24"/>
      <c r="AKK92" s="24"/>
      <c r="AKL92" s="24"/>
      <c r="AKM92" s="24"/>
      <c r="AKN92" s="24"/>
      <c r="AKO92" s="24"/>
      <c r="AKP92" s="24"/>
      <c r="AKQ92" s="24"/>
      <c r="AKR92" s="24"/>
      <c r="AKS92" s="24"/>
      <c r="AKT92" s="24"/>
      <c r="AKU92" s="24"/>
      <c r="AKV92" s="24"/>
      <c r="AKW92" s="24"/>
      <c r="AKX92" s="24"/>
      <c r="AKY92" s="24"/>
      <c r="AKZ92" s="24"/>
      <c r="ALA92" s="24"/>
      <c r="ALB92" s="24"/>
      <c r="ALC92" s="24"/>
      <c r="ALD92" s="24"/>
      <c r="ALE92" s="24"/>
      <c r="ALF92" s="24"/>
      <c r="ALG92" s="24"/>
      <c r="ALH92" s="24"/>
      <c r="ALI92" s="24"/>
      <c r="ALJ92" s="24"/>
      <c r="ALK92" s="24"/>
      <c r="ALL92" s="24"/>
      <c r="ALM92" s="24"/>
      <c r="ALN92" s="24"/>
      <c r="ALO92" s="24"/>
      <c r="ALP92" s="24"/>
      <c r="ALQ92" s="24"/>
      <c r="ALR92" s="24"/>
      <c r="ALS92" s="24"/>
      <c r="ALT92" s="24"/>
      <c r="ALU92" s="24"/>
      <c r="ALV92" s="24"/>
      <c r="ALW92" s="24"/>
      <c r="ALX92" s="24"/>
      <c r="ALY92" s="24"/>
      <c r="ALZ92" s="24"/>
      <c r="AMA92" s="24"/>
      <c r="AMB92" s="24"/>
      <c r="AMC92" s="24"/>
      <c r="AMD92" s="24"/>
      <c r="AME92" s="24"/>
      <c r="AMF92" s="24"/>
      <c r="AMG92" s="24"/>
      <c r="AMH92" s="24"/>
      <c r="AMI92" s="24"/>
      <c r="AMJ92" s="24"/>
      <c r="AMK92" s="24"/>
    </row>
    <row r="93" spans="1:1025" s="23" customFormat="1" ht="51" x14ac:dyDescent="0.2">
      <c r="A93" s="36" t="s">
        <v>216</v>
      </c>
      <c r="B93" s="73" t="s">
        <v>369</v>
      </c>
      <c r="C93" s="27" t="s">
        <v>219</v>
      </c>
      <c r="D93" s="26" t="s">
        <v>112</v>
      </c>
      <c r="E93" s="26">
        <f t="shared" si="192"/>
        <v>0</v>
      </c>
      <c r="F93" s="26">
        <f t="shared" si="193"/>
        <v>0</v>
      </c>
      <c r="G93" s="26">
        <f t="shared" si="194"/>
        <v>0</v>
      </c>
      <c r="H93" s="26">
        <f t="shared" si="195"/>
        <v>0</v>
      </c>
      <c r="I93" s="26">
        <f t="shared" si="196"/>
        <v>0</v>
      </c>
      <c r="J93" s="26">
        <f t="shared" si="197"/>
        <v>0</v>
      </c>
      <c r="K93" s="26">
        <f t="shared" si="198"/>
        <v>0</v>
      </c>
      <c r="L93" s="26">
        <f t="shared" si="199"/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f t="shared" si="200"/>
        <v>0</v>
      </c>
      <c r="AT93" s="26">
        <f t="shared" si="185"/>
        <v>0</v>
      </c>
      <c r="AU93" s="26">
        <f t="shared" si="186"/>
        <v>0</v>
      </c>
      <c r="AV93" s="26">
        <f t="shared" si="187"/>
        <v>0</v>
      </c>
      <c r="AW93" s="26">
        <f t="shared" si="188"/>
        <v>0</v>
      </c>
      <c r="AX93" s="26">
        <f t="shared" si="189"/>
        <v>0</v>
      </c>
      <c r="AY93" s="26">
        <f t="shared" si="190"/>
        <v>0</v>
      </c>
      <c r="AZ93" s="26">
        <f t="shared" si="191"/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 t="s">
        <v>112</v>
      </c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4"/>
      <c r="LN93" s="24"/>
      <c r="LO93" s="24"/>
      <c r="LP93" s="24"/>
      <c r="LQ93" s="24"/>
      <c r="LR93" s="24"/>
      <c r="LS93" s="24"/>
      <c r="LT93" s="24"/>
      <c r="LU93" s="24"/>
      <c r="LV93" s="24"/>
      <c r="LW93" s="24"/>
      <c r="LX93" s="24"/>
      <c r="LY93" s="24"/>
      <c r="LZ93" s="24"/>
      <c r="MA93" s="24"/>
      <c r="MB93" s="24"/>
      <c r="MC93" s="24"/>
      <c r="MD93" s="24"/>
      <c r="ME93" s="24"/>
      <c r="MF93" s="24"/>
      <c r="MG93" s="24"/>
      <c r="MH93" s="24"/>
      <c r="MI93" s="24"/>
      <c r="MJ93" s="24"/>
      <c r="MK93" s="24"/>
      <c r="ML93" s="24"/>
      <c r="MM93" s="24"/>
      <c r="MN93" s="24"/>
      <c r="MO93" s="24"/>
      <c r="MP93" s="24"/>
      <c r="MQ93" s="24"/>
      <c r="MR93" s="24"/>
      <c r="MS93" s="24"/>
      <c r="MT93" s="24"/>
      <c r="MU93" s="24"/>
      <c r="MV93" s="24"/>
      <c r="MW93" s="24"/>
      <c r="MX93" s="24"/>
      <c r="MY93" s="24"/>
      <c r="MZ93" s="24"/>
      <c r="NA93" s="24"/>
      <c r="NB93" s="24"/>
      <c r="NC93" s="24"/>
      <c r="ND93" s="24"/>
      <c r="NE93" s="24"/>
      <c r="NF93" s="24"/>
      <c r="NG93" s="24"/>
      <c r="NH93" s="24"/>
      <c r="NI93" s="24"/>
      <c r="NJ93" s="24"/>
      <c r="NK93" s="24"/>
      <c r="NL93" s="24"/>
      <c r="NM93" s="24"/>
      <c r="NN93" s="24"/>
      <c r="NO93" s="24"/>
      <c r="NP93" s="24"/>
      <c r="NQ93" s="24"/>
      <c r="NR93" s="24"/>
      <c r="NS93" s="24"/>
      <c r="NT93" s="24"/>
      <c r="NU93" s="24"/>
      <c r="NV93" s="24"/>
      <c r="NW93" s="24"/>
      <c r="NX93" s="24"/>
      <c r="NY93" s="24"/>
      <c r="NZ93" s="24"/>
      <c r="OA93" s="24"/>
      <c r="OB93" s="24"/>
      <c r="OC93" s="24"/>
      <c r="OD93" s="24"/>
      <c r="OE93" s="24"/>
      <c r="OF93" s="24"/>
      <c r="OG93" s="24"/>
      <c r="OH93" s="24"/>
      <c r="OI93" s="24"/>
      <c r="OJ93" s="24"/>
      <c r="OK93" s="24"/>
      <c r="OL93" s="24"/>
      <c r="OM93" s="24"/>
      <c r="ON93" s="24"/>
      <c r="OO93" s="24"/>
      <c r="OP93" s="24"/>
      <c r="OQ93" s="24"/>
      <c r="OR93" s="24"/>
      <c r="OS93" s="24"/>
      <c r="OT93" s="24"/>
      <c r="OU93" s="24"/>
      <c r="OV93" s="24"/>
      <c r="OW93" s="24"/>
      <c r="OX93" s="24"/>
      <c r="OY93" s="24"/>
      <c r="OZ93" s="24"/>
      <c r="PA93" s="24"/>
      <c r="PB93" s="24"/>
      <c r="PC93" s="24"/>
      <c r="PD93" s="24"/>
      <c r="PE93" s="24"/>
      <c r="PF93" s="24"/>
      <c r="PG93" s="24"/>
      <c r="PH93" s="24"/>
      <c r="PI93" s="24"/>
      <c r="PJ93" s="24"/>
      <c r="PK93" s="24"/>
      <c r="PL93" s="24"/>
      <c r="PM93" s="24"/>
      <c r="PN93" s="24"/>
      <c r="PO93" s="24"/>
      <c r="PP93" s="24"/>
      <c r="PQ93" s="24"/>
      <c r="PR93" s="24"/>
      <c r="PS93" s="24"/>
      <c r="PT93" s="24"/>
      <c r="PU93" s="24"/>
      <c r="PV93" s="24"/>
      <c r="PW93" s="24"/>
      <c r="PX93" s="24"/>
      <c r="PY93" s="24"/>
      <c r="PZ93" s="24"/>
      <c r="QA93" s="24"/>
      <c r="QB93" s="24"/>
      <c r="QC93" s="24"/>
      <c r="QD93" s="24"/>
      <c r="QE93" s="24"/>
      <c r="QF93" s="24"/>
      <c r="QG93" s="24"/>
      <c r="QH93" s="24"/>
      <c r="QI93" s="24"/>
      <c r="QJ93" s="24"/>
      <c r="QK93" s="24"/>
      <c r="QL93" s="24"/>
      <c r="QM93" s="24"/>
      <c r="QN93" s="24"/>
      <c r="QO93" s="24"/>
      <c r="QP93" s="24"/>
      <c r="QQ93" s="24"/>
      <c r="QR93" s="24"/>
      <c r="QS93" s="24"/>
      <c r="QT93" s="24"/>
      <c r="QU93" s="24"/>
      <c r="QV93" s="24"/>
      <c r="QW93" s="24"/>
      <c r="QX93" s="24"/>
      <c r="QY93" s="24"/>
      <c r="QZ93" s="24"/>
      <c r="RA93" s="24"/>
      <c r="RB93" s="24"/>
      <c r="RC93" s="24"/>
      <c r="RD93" s="24"/>
      <c r="RE93" s="24"/>
      <c r="RF93" s="24"/>
      <c r="RG93" s="24"/>
      <c r="RH93" s="24"/>
      <c r="RI93" s="24"/>
      <c r="RJ93" s="24"/>
      <c r="RK93" s="24"/>
      <c r="RL93" s="24"/>
      <c r="RM93" s="24"/>
      <c r="RN93" s="24"/>
      <c r="RO93" s="24"/>
      <c r="RP93" s="24"/>
      <c r="RQ93" s="24"/>
      <c r="RR93" s="24"/>
      <c r="RS93" s="24"/>
      <c r="RT93" s="24"/>
      <c r="RU93" s="24"/>
      <c r="RV93" s="24"/>
      <c r="RW93" s="24"/>
      <c r="RX93" s="24"/>
      <c r="RY93" s="24"/>
      <c r="RZ93" s="24"/>
      <c r="SA93" s="24"/>
      <c r="SB93" s="24"/>
      <c r="SC93" s="24"/>
      <c r="SD93" s="24"/>
      <c r="SE93" s="24"/>
      <c r="SF93" s="24"/>
      <c r="SG93" s="24"/>
      <c r="SH93" s="24"/>
      <c r="SI93" s="24"/>
      <c r="SJ93" s="24"/>
      <c r="SK93" s="24"/>
      <c r="SL93" s="24"/>
      <c r="SM93" s="24"/>
      <c r="SN93" s="24"/>
      <c r="SO93" s="24"/>
      <c r="SP93" s="24"/>
      <c r="SQ93" s="24"/>
      <c r="SR93" s="24"/>
      <c r="SS93" s="24"/>
      <c r="ST93" s="24"/>
      <c r="SU93" s="24"/>
      <c r="SV93" s="24"/>
      <c r="SW93" s="24"/>
      <c r="SX93" s="24"/>
      <c r="SY93" s="24"/>
      <c r="SZ93" s="24"/>
      <c r="TA93" s="24"/>
      <c r="TB93" s="24"/>
      <c r="TC93" s="24"/>
      <c r="TD93" s="24"/>
      <c r="TE93" s="24"/>
      <c r="TF93" s="24"/>
      <c r="TG93" s="24"/>
      <c r="TH93" s="24"/>
      <c r="TI93" s="24"/>
      <c r="TJ93" s="24"/>
      <c r="TK93" s="24"/>
      <c r="TL93" s="24"/>
      <c r="TM93" s="24"/>
      <c r="TN93" s="24"/>
      <c r="TO93" s="24"/>
      <c r="TP93" s="24"/>
      <c r="TQ93" s="24"/>
      <c r="TR93" s="24"/>
      <c r="TS93" s="24"/>
      <c r="TT93" s="24"/>
      <c r="TU93" s="24"/>
      <c r="TV93" s="24"/>
      <c r="TW93" s="24"/>
      <c r="TX93" s="24"/>
      <c r="TY93" s="24"/>
      <c r="TZ93" s="24"/>
      <c r="UA93" s="24"/>
      <c r="UB93" s="24"/>
      <c r="UC93" s="24"/>
      <c r="UD93" s="24"/>
      <c r="UE93" s="24"/>
      <c r="UF93" s="24"/>
      <c r="UG93" s="24"/>
      <c r="UH93" s="24"/>
      <c r="UI93" s="24"/>
      <c r="UJ93" s="24"/>
      <c r="UK93" s="24"/>
      <c r="UL93" s="24"/>
      <c r="UM93" s="24"/>
      <c r="UN93" s="24"/>
      <c r="UO93" s="24"/>
      <c r="UP93" s="24"/>
      <c r="UQ93" s="24"/>
      <c r="UR93" s="24"/>
      <c r="US93" s="24"/>
      <c r="UT93" s="24"/>
      <c r="UU93" s="24"/>
      <c r="UV93" s="24"/>
      <c r="UW93" s="24"/>
      <c r="UX93" s="24"/>
      <c r="UY93" s="24"/>
      <c r="UZ93" s="24"/>
      <c r="VA93" s="24"/>
      <c r="VB93" s="24"/>
      <c r="VC93" s="24"/>
      <c r="VD93" s="24"/>
      <c r="VE93" s="24"/>
      <c r="VF93" s="24"/>
      <c r="VG93" s="24"/>
      <c r="VH93" s="24"/>
      <c r="VI93" s="24"/>
      <c r="VJ93" s="24"/>
      <c r="VK93" s="24"/>
      <c r="VL93" s="24"/>
      <c r="VM93" s="24"/>
      <c r="VN93" s="24"/>
      <c r="VO93" s="24"/>
      <c r="VP93" s="24"/>
      <c r="VQ93" s="24"/>
      <c r="VR93" s="24"/>
      <c r="VS93" s="24"/>
      <c r="VT93" s="24"/>
      <c r="VU93" s="24"/>
      <c r="VV93" s="24"/>
      <c r="VW93" s="24"/>
      <c r="VX93" s="24"/>
      <c r="VY93" s="24"/>
      <c r="VZ93" s="24"/>
      <c r="WA93" s="24"/>
      <c r="WB93" s="24"/>
      <c r="WC93" s="24"/>
      <c r="WD93" s="24"/>
      <c r="WE93" s="24"/>
      <c r="WF93" s="24"/>
      <c r="WG93" s="24"/>
      <c r="WH93" s="24"/>
      <c r="WI93" s="24"/>
      <c r="WJ93" s="24"/>
      <c r="WK93" s="24"/>
      <c r="WL93" s="24"/>
      <c r="WM93" s="24"/>
      <c r="WN93" s="24"/>
      <c r="WO93" s="24"/>
      <c r="WP93" s="24"/>
      <c r="WQ93" s="24"/>
      <c r="WR93" s="24"/>
      <c r="WS93" s="24"/>
      <c r="WT93" s="24"/>
      <c r="WU93" s="24"/>
      <c r="WV93" s="24"/>
      <c r="WW93" s="24"/>
      <c r="WX93" s="24"/>
      <c r="WY93" s="24"/>
      <c r="WZ93" s="24"/>
      <c r="XA93" s="24"/>
      <c r="XB93" s="24"/>
      <c r="XC93" s="24"/>
      <c r="XD93" s="24"/>
      <c r="XE93" s="24"/>
      <c r="XF93" s="24"/>
      <c r="XG93" s="24"/>
      <c r="XH93" s="24"/>
      <c r="XI93" s="24"/>
      <c r="XJ93" s="24"/>
      <c r="XK93" s="24"/>
      <c r="XL93" s="24"/>
      <c r="XM93" s="24"/>
      <c r="XN93" s="24"/>
      <c r="XO93" s="24"/>
      <c r="XP93" s="24"/>
      <c r="XQ93" s="24"/>
      <c r="XR93" s="24"/>
      <c r="XS93" s="24"/>
      <c r="XT93" s="24"/>
      <c r="XU93" s="24"/>
      <c r="XV93" s="24"/>
      <c r="XW93" s="24"/>
      <c r="XX93" s="24"/>
      <c r="XY93" s="24"/>
      <c r="XZ93" s="24"/>
      <c r="YA93" s="24"/>
      <c r="YB93" s="24"/>
      <c r="YC93" s="24"/>
      <c r="YD93" s="24"/>
      <c r="YE93" s="24"/>
      <c r="YF93" s="24"/>
      <c r="YG93" s="24"/>
      <c r="YH93" s="24"/>
      <c r="YI93" s="24"/>
      <c r="YJ93" s="24"/>
      <c r="YK93" s="24"/>
      <c r="YL93" s="24"/>
      <c r="YM93" s="24"/>
      <c r="YN93" s="24"/>
      <c r="YO93" s="24"/>
      <c r="YP93" s="24"/>
      <c r="YQ93" s="24"/>
      <c r="YR93" s="24"/>
      <c r="YS93" s="24"/>
      <c r="YT93" s="24"/>
      <c r="YU93" s="24"/>
      <c r="YV93" s="24"/>
      <c r="YW93" s="24"/>
      <c r="YX93" s="24"/>
      <c r="YY93" s="24"/>
      <c r="YZ93" s="24"/>
      <c r="ZA93" s="24"/>
      <c r="ZB93" s="24"/>
      <c r="ZC93" s="24"/>
      <c r="ZD93" s="24"/>
      <c r="ZE93" s="24"/>
      <c r="ZF93" s="24"/>
      <c r="ZG93" s="24"/>
      <c r="ZH93" s="24"/>
      <c r="ZI93" s="24"/>
      <c r="ZJ93" s="24"/>
      <c r="ZK93" s="24"/>
      <c r="ZL93" s="24"/>
      <c r="ZM93" s="24"/>
      <c r="ZN93" s="24"/>
      <c r="ZO93" s="24"/>
      <c r="ZP93" s="24"/>
      <c r="ZQ93" s="24"/>
      <c r="ZR93" s="24"/>
      <c r="ZS93" s="24"/>
      <c r="ZT93" s="24"/>
      <c r="ZU93" s="24"/>
      <c r="ZV93" s="24"/>
      <c r="ZW93" s="24"/>
      <c r="ZX93" s="24"/>
      <c r="ZY93" s="24"/>
      <c r="ZZ93" s="24"/>
      <c r="AAA93" s="24"/>
      <c r="AAB93" s="24"/>
      <c r="AAC93" s="24"/>
      <c r="AAD93" s="24"/>
      <c r="AAE93" s="24"/>
      <c r="AAF93" s="24"/>
      <c r="AAG93" s="24"/>
      <c r="AAH93" s="24"/>
      <c r="AAI93" s="24"/>
      <c r="AAJ93" s="24"/>
      <c r="AAK93" s="24"/>
      <c r="AAL93" s="24"/>
      <c r="AAM93" s="24"/>
      <c r="AAN93" s="24"/>
      <c r="AAO93" s="24"/>
      <c r="AAP93" s="24"/>
      <c r="AAQ93" s="24"/>
      <c r="AAR93" s="24"/>
      <c r="AAS93" s="24"/>
      <c r="AAT93" s="24"/>
      <c r="AAU93" s="24"/>
      <c r="AAV93" s="24"/>
      <c r="AAW93" s="24"/>
      <c r="AAX93" s="24"/>
      <c r="AAY93" s="24"/>
      <c r="AAZ93" s="24"/>
      <c r="ABA93" s="24"/>
      <c r="ABB93" s="24"/>
      <c r="ABC93" s="24"/>
      <c r="ABD93" s="24"/>
      <c r="ABE93" s="24"/>
      <c r="ABF93" s="24"/>
      <c r="ABG93" s="24"/>
      <c r="ABH93" s="24"/>
      <c r="ABI93" s="24"/>
      <c r="ABJ93" s="24"/>
      <c r="ABK93" s="24"/>
      <c r="ABL93" s="24"/>
      <c r="ABM93" s="24"/>
      <c r="ABN93" s="24"/>
      <c r="ABO93" s="24"/>
      <c r="ABP93" s="24"/>
      <c r="ABQ93" s="24"/>
      <c r="ABR93" s="24"/>
      <c r="ABS93" s="24"/>
      <c r="ABT93" s="24"/>
      <c r="ABU93" s="24"/>
      <c r="ABV93" s="24"/>
      <c r="ABW93" s="24"/>
      <c r="ABX93" s="24"/>
      <c r="ABY93" s="24"/>
      <c r="ABZ93" s="24"/>
      <c r="ACA93" s="24"/>
      <c r="ACB93" s="24"/>
      <c r="ACC93" s="24"/>
      <c r="ACD93" s="24"/>
      <c r="ACE93" s="24"/>
      <c r="ACF93" s="24"/>
      <c r="ACG93" s="24"/>
      <c r="ACH93" s="24"/>
      <c r="ACI93" s="24"/>
      <c r="ACJ93" s="24"/>
      <c r="ACK93" s="24"/>
      <c r="ACL93" s="24"/>
      <c r="ACM93" s="24"/>
      <c r="ACN93" s="24"/>
      <c r="ACO93" s="24"/>
      <c r="ACP93" s="24"/>
      <c r="ACQ93" s="24"/>
      <c r="ACR93" s="24"/>
      <c r="ACS93" s="24"/>
      <c r="ACT93" s="24"/>
      <c r="ACU93" s="24"/>
      <c r="ACV93" s="24"/>
      <c r="ACW93" s="24"/>
      <c r="ACX93" s="24"/>
      <c r="ACY93" s="24"/>
      <c r="ACZ93" s="24"/>
      <c r="ADA93" s="24"/>
      <c r="ADB93" s="24"/>
      <c r="ADC93" s="24"/>
      <c r="ADD93" s="24"/>
      <c r="ADE93" s="24"/>
      <c r="ADF93" s="24"/>
      <c r="ADG93" s="24"/>
      <c r="ADH93" s="24"/>
      <c r="ADI93" s="24"/>
      <c r="ADJ93" s="24"/>
      <c r="ADK93" s="24"/>
      <c r="ADL93" s="24"/>
      <c r="ADM93" s="24"/>
      <c r="ADN93" s="24"/>
      <c r="ADO93" s="24"/>
      <c r="ADP93" s="24"/>
      <c r="ADQ93" s="24"/>
      <c r="ADR93" s="24"/>
      <c r="ADS93" s="24"/>
      <c r="ADT93" s="24"/>
      <c r="ADU93" s="24"/>
      <c r="ADV93" s="24"/>
      <c r="ADW93" s="24"/>
      <c r="ADX93" s="24"/>
      <c r="ADY93" s="24"/>
      <c r="ADZ93" s="24"/>
      <c r="AEA93" s="24"/>
      <c r="AEB93" s="24"/>
      <c r="AEC93" s="24"/>
      <c r="AED93" s="24"/>
      <c r="AEE93" s="24"/>
      <c r="AEF93" s="24"/>
      <c r="AEG93" s="24"/>
      <c r="AEH93" s="24"/>
      <c r="AEI93" s="24"/>
      <c r="AEJ93" s="24"/>
      <c r="AEK93" s="24"/>
      <c r="AEL93" s="24"/>
      <c r="AEM93" s="24"/>
      <c r="AEN93" s="24"/>
      <c r="AEO93" s="24"/>
      <c r="AEP93" s="24"/>
      <c r="AEQ93" s="24"/>
      <c r="AER93" s="24"/>
      <c r="AES93" s="24"/>
      <c r="AET93" s="24"/>
      <c r="AEU93" s="24"/>
      <c r="AEV93" s="24"/>
      <c r="AEW93" s="24"/>
      <c r="AEX93" s="24"/>
      <c r="AEY93" s="24"/>
      <c r="AEZ93" s="24"/>
      <c r="AFA93" s="24"/>
      <c r="AFB93" s="24"/>
      <c r="AFC93" s="24"/>
      <c r="AFD93" s="24"/>
      <c r="AFE93" s="24"/>
      <c r="AFF93" s="24"/>
      <c r="AFG93" s="24"/>
      <c r="AFH93" s="24"/>
      <c r="AFI93" s="24"/>
      <c r="AFJ93" s="24"/>
      <c r="AFK93" s="24"/>
      <c r="AFL93" s="24"/>
      <c r="AFM93" s="24"/>
      <c r="AFN93" s="24"/>
      <c r="AFO93" s="24"/>
      <c r="AFP93" s="24"/>
      <c r="AFQ93" s="24"/>
      <c r="AFR93" s="24"/>
      <c r="AFS93" s="24"/>
      <c r="AFT93" s="24"/>
      <c r="AFU93" s="24"/>
      <c r="AFV93" s="24"/>
      <c r="AFW93" s="24"/>
      <c r="AFX93" s="24"/>
      <c r="AFY93" s="24"/>
      <c r="AFZ93" s="24"/>
      <c r="AGA93" s="24"/>
      <c r="AGB93" s="24"/>
      <c r="AGC93" s="24"/>
      <c r="AGD93" s="24"/>
      <c r="AGE93" s="24"/>
      <c r="AGF93" s="24"/>
      <c r="AGG93" s="24"/>
      <c r="AGH93" s="24"/>
      <c r="AGI93" s="24"/>
      <c r="AGJ93" s="24"/>
      <c r="AGK93" s="24"/>
      <c r="AGL93" s="24"/>
      <c r="AGM93" s="24"/>
      <c r="AGN93" s="24"/>
      <c r="AGO93" s="24"/>
      <c r="AGP93" s="24"/>
      <c r="AGQ93" s="24"/>
      <c r="AGR93" s="24"/>
      <c r="AGS93" s="24"/>
      <c r="AGT93" s="24"/>
      <c r="AGU93" s="24"/>
      <c r="AGV93" s="24"/>
      <c r="AGW93" s="24"/>
      <c r="AGX93" s="24"/>
      <c r="AGY93" s="24"/>
      <c r="AGZ93" s="24"/>
      <c r="AHA93" s="24"/>
      <c r="AHB93" s="24"/>
      <c r="AHC93" s="24"/>
      <c r="AHD93" s="24"/>
      <c r="AHE93" s="24"/>
      <c r="AHF93" s="24"/>
      <c r="AHG93" s="24"/>
      <c r="AHH93" s="24"/>
      <c r="AHI93" s="24"/>
      <c r="AHJ93" s="24"/>
      <c r="AHK93" s="24"/>
      <c r="AHL93" s="24"/>
      <c r="AHM93" s="24"/>
      <c r="AHN93" s="24"/>
      <c r="AHO93" s="24"/>
      <c r="AHP93" s="24"/>
      <c r="AHQ93" s="24"/>
      <c r="AHR93" s="24"/>
      <c r="AHS93" s="24"/>
      <c r="AHT93" s="24"/>
      <c r="AHU93" s="24"/>
      <c r="AHV93" s="24"/>
      <c r="AHW93" s="24"/>
      <c r="AHX93" s="24"/>
      <c r="AHY93" s="24"/>
      <c r="AHZ93" s="24"/>
      <c r="AIA93" s="24"/>
      <c r="AIB93" s="24"/>
      <c r="AIC93" s="24"/>
      <c r="AID93" s="24"/>
      <c r="AIE93" s="24"/>
      <c r="AIF93" s="24"/>
      <c r="AIG93" s="24"/>
      <c r="AIH93" s="24"/>
      <c r="AII93" s="24"/>
      <c r="AIJ93" s="24"/>
      <c r="AIK93" s="24"/>
      <c r="AIL93" s="24"/>
      <c r="AIM93" s="24"/>
      <c r="AIN93" s="24"/>
      <c r="AIO93" s="24"/>
      <c r="AIP93" s="24"/>
      <c r="AIQ93" s="24"/>
      <c r="AIR93" s="24"/>
      <c r="AIS93" s="24"/>
      <c r="AIT93" s="24"/>
      <c r="AIU93" s="24"/>
      <c r="AIV93" s="24"/>
      <c r="AIW93" s="24"/>
      <c r="AIX93" s="24"/>
      <c r="AIY93" s="24"/>
      <c r="AIZ93" s="24"/>
      <c r="AJA93" s="24"/>
      <c r="AJB93" s="24"/>
      <c r="AJC93" s="24"/>
      <c r="AJD93" s="24"/>
      <c r="AJE93" s="24"/>
      <c r="AJF93" s="24"/>
      <c r="AJG93" s="24"/>
      <c r="AJH93" s="24"/>
      <c r="AJI93" s="24"/>
      <c r="AJJ93" s="24"/>
      <c r="AJK93" s="24"/>
      <c r="AJL93" s="24"/>
      <c r="AJM93" s="24"/>
      <c r="AJN93" s="24"/>
      <c r="AJO93" s="24"/>
      <c r="AJP93" s="24"/>
      <c r="AJQ93" s="24"/>
      <c r="AJR93" s="24"/>
      <c r="AJS93" s="24"/>
      <c r="AJT93" s="24"/>
      <c r="AJU93" s="24"/>
      <c r="AJV93" s="24"/>
      <c r="AJW93" s="24"/>
      <c r="AJX93" s="24"/>
      <c r="AJY93" s="24"/>
      <c r="AJZ93" s="24"/>
      <c r="AKA93" s="24"/>
      <c r="AKB93" s="24"/>
      <c r="AKC93" s="24"/>
      <c r="AKD93" s="24"/>
      <c r="AKE93" s="24"/>
      <c r="AKF93" s="24"/>
      <c r="AKG93" s="24"/>
      <c r="AKH93" s="24"/>
      <c r="AKI93" s="24"/>
      <c r="AKJ93" s="24"/>
      <c r="AKK93" s="24"/>
      <c r="AKL93" s="24"/>
      <c r="AKM93" s="24"/>
      <c r="AKN93" s="24"/>
      <c r="AKO93" s="24"/>
      <c r="AKP93" s="24"/>
      <c r="AKQ93" s="24"/>
      <c r="AKR93" s="24"/>
      <c r="AKS93" s="24"/>
      <c r="AKT93" s="24"/>
      <c r="AKU93" s="24"/>
      <c r="AKV93" s="24"/>
      <c r="AKW93" s="24"/>
      <c r="AKX93" s="24"/>
      <c r="AKY93" s="24"/>
      <c r="AKZ93" s="24"/>
      <c r="ALA93" s="24"/>
      <c r="ALB93" s="24"/>
      <c r="ALC93" s="24"/>
      <c r="ALD93" s="24"/>
      <c r="ALE93" s="24"/>
      <c r="ALF93" s="24"/>
      <c r="ALG93" s="24"/>
      <c r="ALH93" s="24"/>
      <c r="ALI93" s="24"/>
      <c r="ALJ93" s="24"/>
      <c r="ALK93" s="24"/>
      <c r="ALL93" s="24"/>
      <c r="ALM93" s="24"/>
      <c r="ALN93" s="24"/>
      <c r="ALO93" s="24"/>
      <c r="ALP93" s="24"/>
      <c r="ALQ93" s="24"/>
      <c r="ALR93" s="24"/>
      <c r="ALS93" s="24"/>
      <c r="ALT93" s="24"/>
      <c r="ALU93" s="24"/>
      <c r="ALV93" s="24"/>
      <c r="ALW93" s="24"/>
      <c r="ALX93" s="24"/>
      <c r="ALY93" s="24"/>
      <c r="ALZ93" s="24"/>
      <c r="AMA93" s="24"/>
      <c r="AMB93" s="24"/>
      <c r="AMC93" s="24"/>
      <c r="AMD93" s="24"/>
      <c r="AME93" s="24"/>
      <c r="AMF93" s="24"/>
      <c r="AMG93" s="24"/>
      <c r="AMH93" s="24"/>
      <c r="AMI93" s="24"/>
      <c r="AMJ93" s="24"/>
      <c r="AMK93" s="24"/>
    </row>
    <row r="94" spans="1:1025" s="30" customFormat="1" ht="15.75" x14ac:dyDescent="0.25">
      <c r="A94" s="49" t="s">
        <v>220</v>
      </c>
      <c r="B94" s="54" t="s">
        <v>191</v>
      </c>
      <c r="C94" s="52" t="s">
        <v>111</v>
      </c>
      <c r="D94" s="53" t="s">
        <v>112</v>
      </c>
      <c r="E94" s="53">
        <f t="shared" si="192"/>
        <v>0</v>
      </c>
      <c r="F94" s="53">
        <f t="shared" si="193"/>
        <v>0</v>
      </c>
      <c r="G94" s="53">
        <f t="shared" si="194"/>
        <v>0</v>
      </c>
      <c r="H94" s="53">
        <f t="shared" si="195"/>
        <v>0</v>
      </c>
      <c r="I94" s="53">
        <f t="shared" si="196"/>
        <v>0</v>
      </c>
      <c r="J94" s="53">
        <f t="shared" si="197"/>
        <v>0</v>
      </c>
      <c r="K94" s="53">
        <f t="shared" si="198"/>
        <v>0</v>
      </c>
      <c r="L94" s="53">
        <f t="shared" si="199"/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f t="shared" si="200"/>
        <v>0</v>
      </c>
      <c r="AT94" s="53">
        <f t="shared" si="185"/>
        <v>0</v>
      </c>
      <c r="AU94" s="53">
        <f t="shared" si="186"/>
        <v>0</v>
      </c>
      <c r="AV94" s="53">
        <f t="shared" si="187"/>
        <v>0</v>
      </c>
      <c r="AW94" s="53">
        <f t="shared" si="188"/>
        <v>0</v>
      </c>
      <c r="AX94" s="53">
        <f t="shared" si="189"/>
        <v>0</v>
      </c>
      <c r="AY94" s="53">
        <f t="shared" si="190"/>
        <v>0</v>
      </c>
      <c r="AZ94" s="53">
        <f t="shared" si="191"/>
        <v>0</v>
      </c>
      <c r="BA94" s="53">
        <v>0</v>
      </c>
      <c r="BB94" s="53">
        <v>0</v>
      </c>
      <c r="BC94" s="53">
        <v>0</v>
      </c>
      <c r="BD94" s="53">
        <v>0</v>
      </c>
      <c r="BE94" s="53">
        <v>0</v>
      </c>
      <c r="BF94" s="53">
        <v>0</v>
      </c>
      <c r="BG94" s="53">
        <v>0</v>
      </c>
      <c r="BH94" s="53">
        <v>0</v>
      </c>
      <c r="BI94" s="53">
        <v>0</v>
      </c>
      <c r="BJ94" s="53">
        <v>0</v>
      </c>
      <c r="BK94" s="53">
        <v>0</v>
      </c>
      <c r="BL94" s="53">
        <v>0</v>
      </c>
      <c r="BM94" s="53">
        <v>0</v>
      </c>
      <c r="BN94" s="53">
        <v>0</v>
      </c>
      <c r="BO94" s="53">
        <v>0</v>
      </c>
      <c r="BP94" s="53">
        <v>0</v>
      </c>
      <c r="BQ94" s="53">
        <v>0</v>
      </c>
      <c r="BR94" s="53">
        <v>0</v>
      </c>
      <c r="BS94" s="53">
        <v>0</v>
      </c>
      <c r="BT94" s="53">
        <v>0</v>
      </c>
      <c r="BU94" s="53">
        <v>0</v>
      </c>
      <c r="BV94" s="53">
        <v>0</v>
      </c>
      <c r="BW94" s="53">
        <v>0</v>
      </c>
      <c r="BX94" s="53">
        <v>0</v>
      </c>
      <c r="BY94" s="53">
        <v>0</v>
      </c>
      <c r="BZ94" s="53">
        <v>0</v>
      </c>
      <c r="CA94" s="53">
        <v>0</v>
      </c>
      <c r="CB94" s="53">
        <v>0</v>
      </c>
      <c r="CC94" s="53">
        <v>0</v>
      </c>
      <c r="CD94" s="53">
        <v>0</v>
      </c>
      <c r="CE94" s="53">
        <v>0</v>
      </c>
      <c r="CF94" s="53">
        <v>0</v>
      </c>
      <c r="CG94" s="53">
        <v>0</v>
      </c>
      <c r="CH94" s="53">
        <v>0</v>
      </c>
      <c r="CI94" s="53">
        <v>0</v>
      </c>
      <c r="CJ94" s="53">
        <v>0</v>
      </c>
      <c r="CK94" s="53">
        <v>0</v>
      </c>
      <c r="CL94" s="53">
        <v>0</v>
      </c>
      <c r="CM94" s="53">
        <v>0</v>
      </c>
      <c r="CN94" s="53">
        <v>0</v>
      </c>
      <c r="CO94" s="53" t="s">
        <v>112</v>
      </c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  <c r="AFS94" s="28"/>
      <c r="AFT94" s="28"/>
      <c r="AFU94" s="28"/>
      <c r="AFV94" s="28"/>
      <c r="AFW94" s="28"/>
      <c r="AFX94" s="28"/>
      <c r="AFY94" s="28"/>
      <c r="AFZ94" s="28"/>
      <c r="AGA94" s="28"/>
      <c r="AGB94" s="28"/>
      <c r="AGC94" s="28"/>
      <c r="AGD94" s="28"/>
      <c r="AGE94" s="28"/>
      <c r="AGF94" s="28"/>
      <c r="AGG94" s="28"/>
      <c r="AGH94" s="28"/>
      <c r="AGI94" s="28"/>
      <c r="AGJ94" s="28"/>
      <c r="AGK94" s="28"/>
      <c r="AGL94" s="28"/>
      <c r="AGM94" s="28"/>
      <c r="AGN94" s="28"/>
      <c r="AGO94" s="28"/>
      <c r="AGP94" s="28"/>
      <c r="AGQ94" s="28"/>
      <c r="AGR94" s="28"/>
      <c r="AGS94" s="28"/>
      <c r="AGT94" s="28"/>
      <c r="AGU94" s="28"/>
      <c r="AGV94" s="28"/>
      <c r="AGW94" s="28"/>
      <c r="AGX94" s="28"/>
      <c r="AGY94" s="28"/>
      <c r="AGZ94" s="28"/>
      <c r="AHA94" s="28"/>
      <c r="AHB94" s="28"/>
      <c r="AHC94" s="28"/>
      <c r="AHD94" s="28"/>
      <c r="AHE94" s="28"/>
      <c r="AHF94" s="28"/>
      <c r="AHG94" s="28"/>
      <c r="AHH94" s="28"/>
      <c r="AHI94" s="28"/>
      <c r="AHJ94" s="28"/>
      <c r="AHK94" s="28"/>
      <c r="AHL94" s="28"/>
      <c r="AHM94" s="28"/>
      <c r="AHN94" s="28"/>
      <c r="AHO94" s="28"/>
      <c r="AHP94" s="28"/>
      <c r="AHQ94" s="28"/>
      <c r="AHR94" s="28"/>
      <c r="AHS94" s="28"/>
      <c r="AHT94" s="28"/>
      <c r="AHU94" s="28"/>
      <c r="AHV94" s="28"/>
      <c r="AHW94" s="28"/>
      <c r="AHX94" s="28"/>
      <c r="AHY94" s="28"/>
      <c r="AHZ94" s="28"/>
      <c r="AIA94" s="28"/>
      <c r="AIB94" s="28"/>
      <c r="AIC94" s="28"/>
      <c r="AID94" s="28"/>
      <c r="AIE94" s="28"/>
      <c r="AIF94" s="28"/>
      <c r="AIG94" s="28"/>
      <c r="AIH94" s="28"/>
      <c r="AII94" s="28"/>
      <c r="AIJ94" s="28"/>
      <c r="AIK94" s="28"/>
      <c r="AIL94" s="28"/>
      <c r="AIM94" s="28"/>
      <c r="AIN94" s="28"/>
      <c r="AIO94" s="28"/>
      <c r="AIP94" s="28"/>
      <c r="AIQ94" s="28"/>
      <c r="AIR94" s="28"/>
      <c r="AIS94" s="28"/>
      <c r="AIT94" s="28"/>
      <c r="AIU94" s="28"/>
      <c r="AIV94" s="28"/>
      <c r="AIW94" s="28"/>
      <c r="AIX94" s="28"/>
      <c r="AIY94" s="28"/>
      <c r="AIZ94" s="28"/>
      <c r="AJA94" s="28"/>
      <c r="AJB94" s="28"/>
      <c r="AJC94" s="28"/>
      <c r="AJD94" s="28"/>
      <c r="AJE94" s="28"/>
      <c r="AJF94" s="28"/>
      <c r="AJG94" s="28"/>
      <c r="AJH94" s="28"/>
      <c r="AJI94" s="28"/>
      <c r="AJJ94" s="28"/>
      <c r="AJK94" s="28"/>
      <c r="AJL94" s="28"/>
      <c r="AJM94" s="28"/>
      <c r="AJN94" s="28"/>
      <c r="AJO94" s="28"/>
      <c r="AJP94" s="28"/>
      <c r="AJQ94" s="28"/>
      <c r="AJR94" s="28"/>
      <c r="AJS94" s="28"/>
      <c r="AJT94" s="28"/>
      <c r="AJU94" s="28"/>
      <c r="AJV94" s="28"/>
      <c r="AJW94" s="28"/>
      <c r="AJX94" s="28"/>
      <c r="AJY94" s="28"/>
      <c r="AJZ94" s="28"/>
      <c r="AKA94" s="28"/>
      <c r="AKB94" s="28"/>
      <c r="AKC94" s="28"/>
      <c r="AKD94" s="28"/>
      <c r="AKE94" s="28"/>
      <c r="AKF94" s="28"/>
      <c r="AKG94" s="28"/>
      <c r="AKH94" s="28"/>
      <c r="AKI94" s="28"/>
      <c r="AKJ94" s="28"/>
      <c r="AKK94" s="28"/>
      <c r="AKL94" s="28"/>
      <c r="AKM94" s="28"/>
      <c r="AKN94" s="28"/>
      <c r="AKO94" s="28"/>
      <c r="AKP94" s="28"/>
      <c r="AKQ94" s="28"/>
      <c r="AKR94" s="28"/>
      <c r="AKS94" s="28"/>
      <c r="AKT94" s="28"/>
      <c r="AKU94" s="28"/>
      <c r="AKV94" s="28"/>
      <c r="AKW94" s="28"/>
      <c r="AKX94" s="28"/>
      <c r="AKY94" s="28"/>
      <c r="AKZ94" s="28"/>
      <c r="ALA94" s="28"/>
      <c r="ALB94" s="28"/>
      <c r="ALC94" s="28"/>
      <c r="ALD94" s="28"/>
      <c r="ALE94" s="28"/>
      <c r="ALF94" s="28"/>
      <c r="ALG94" s="28"/>
      <c r="ALH94" s="28"/>
      <c r="ALI94" s="28"/>
      <c r="ALJ94" s="28"/>
      <c r="ALK94" s="28"/>
      <c r="ALL94" s="28"/>
      <c r="ALM94" s="28"/>
      <c r="ALN94" s="28"/>
      <c r="ALO94" s="28"/>
      <c r="ALP94" s="28"/>
      <c r="ALQ94" s="28"/>
      <c r="ALR94" s="28"/>
      <c r="ALS94" s="28"/>
      <c r="ALT94" s="28"/>
      <c r="ALU94" s="28"/>
      <c r="ALV94" s="28"/>
      <c r="ALW94" s="28"/>
      <c r="ALX94" s="28"/>
      <c r="ALY94" s="28"/>
      <c r="ALZ94" s="28"/>
      <c r="AMA94" s="28"/>
      <c r="AMB94" s="28"/>
      <c r="AMC94" s="28"/>
      <c r="AMD94" s="28"/>
      <c r="AME94" s="28"/>
      <c r="AMF94" s="28"/>
      <c r="AMG94" s="28"/>
      <c r="AMH94" s="28"/>
      <c r="AMI94" s="28"/>
      <c r="AMJ94" s="28"/>
      <c r="AMK94" s="28"/>
    </row>
    <row r="95" spans="1:1025" s="30" customFormat="1" ht="15.75" x14ac:dyDescent="0.25">
      <c r="A95" s="49" t="s">
        <v>221</v>
      </c>
      <c r="B95" s="54" t="s">
        <v>196</v>
      </c>
      <c r="C95" s="52" t="s">
        <v>111</v>
      </c>
      <c r="D95" s="53" t="s">
        <v>112</v>
      </c>
      <c r="E95" s="53">
        <f t="shared" si="192"/>
        <v>0</v>
      </c>
      <c r="F95" s="53">
        <f t="shared" si="193"/>
        <v>0</v>
      </c>
      <c r="G95" s="53">
        <f t="shared" si="194"/>
        <v>0</v>
      </c>
      <c r="H95" s="53">
        <f t="shared" si="195"/>
        <v>0</v>
      </c>
      <c r="I95" s="53">
        <f t="shared" si="196"/>
        <v>0</v>
      </c>
      <c r="J95" s="53">
        <f t="shared" si="197"/>
        <v>0</v>
      </c>
      <c r="K95" s="53">
        <f t="shared" si="198"/>
        <v>0</v>
      </c>
      <c r="L95" s="53">
        <f t="shared" si="199"/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f t="shared" ref="AK95:AL95" si="227">SUM(AK96:AK97)</f>
        <v>0</v>
      </c>
      <c r="AL95" s="53">
        <f t="shared" si="227"/>
        <v>0</v>
      </c>
      <c r="AM95" s="53">
        <f t="shared" ref="AM95" si="228">SUM(AM96:AM97)</f>
        <v>0</v>
      </c>
      <c r="AN95" s="53">
        <f t="shared" ref="AN95" si="229">SUM(AN96:AN97)</f>
        <v>0</v>
      </c>
      <c r="AO95" s="53">
        <f t="shared" ref="AO95" si="230">SUM(AO96:AO97)</f>
        <v>0</v>
      </c>
      <c r="AP95" s="53">
        <f t="shared" ref="AP95:AR95" si="231">SUM(AP96:AP97)</f>
        <v>0</v>
      </c>
      <c r="AQ95" s="53">
        <f t="shared" si="231"/>
        <v>0</v>
      </c>
      <c r="AR95" s="53">
        <f t="shared" si="231"/>
        <v>0</v>
      </c>
      <c r="AS95" s="53">
        <f t="shared" si="200"/>
        <v>0</v>
      </c>
      <c r="AT95" s="53">
        <f t="shared" si="185"/>
        <v>0</v>
      </c>
      <c r="AU95" s="53">
        <f t="shared" si="186"/>
        <v>0</v>
      </c>
      <c r="AV95" s="53">
        <f t="shared" si="187"/>
        <v>0</v>
      </c>
      <c r="AW95" s="53">
        <f t="shared" si="188"/>
        <v>0</v>
      </c>
      <c r="AX95" s="53">
        <f t="shared" si="189"/>
        <v>0</v>
      </c>
      <c r="AY95" s="53">
        <f t="shared" si="190"/>
        <v>0</v>
      </c>
      <c r="AZ95" s="53">
        <f t="shared" si="191"/>
        <v>0</v>
      </c>
      <c r="BA95" s="53">
        <f t="shared" ref="BA95" si="232">SUM(BA96:BA97)</f>
        <v>0</v>
      </c>
      <c r="BB95" s="53">
        <f t="shared" ref="BB95" si="233">SUM(BB96:BB97)</f>
        <v>0</v>
      </c>
      <c r="BC95" s="53">
        <v>0</v>
      </c>
      <c r="BD95" s="53">
        <v>0</v>
      </c>
      <c r="BE95" s="53">
        <v>0</v>
      </c>
      <c r="BF95" s="53">
        <v>0</v>
      </c>
      <c r="BG95" s="53">
        <f t="shared" ref="BG95:BI95" si="234">SUM(BG96:BG97)</f>
        <v>0</v>
      </c>
      <c r="BH95" s="53">
        <f t="shared" si="234"/>
        <v>0</v>
      </c>
      <c r="BI95" s="53">
        <f t="shared" si="234"/>
        <v>0</v>
      </c>
      <c r="BJ95" s="53">
        <v>0</v>
      </c>
      <c r="BK95" s="53">
        <v>0</v>
      </c>
      <c r="BL95" s="53">
        <v>0</v>
      </c>
      <c r="BM95" s="53">
        <f t="shared" ref="BM95" si="235">SUM(BM96:BM97)</f>
        <v>0</v>
      </c>
      <c r="BN95" s="53">
        <v>0</v>
      </c>
      <c r="BO95" s="53">
        <f t="shared" ref="BO95:BQ95" si="236">SUM(BO96:BO97)</f>
        <v>0</v>
      </c>
      <c r="BP95" s="53">
        <f t="shared" si="236"/>
        <v>0</v>
      </c>
      <c r="BQ95" s="53">
        <f t="shared" si="236"/>
        <v>0</v>
      </c>
      <c r="BR95" s="53">
        <v>0</v>
      </c>
      <c r="BS95" s="53">
        <f t="shared" ref="BS95:BU95" si="237">SUM(BS96:BS97)</f>
        <v>0</v>
      </c>
      <c r="BT95" s="53">
        <f t="shared" si="237"/>
        <v>0</v>
      </c>
      <c r="BU95" s="53">
        <f t="shared" si="237"/>
        <v>0</v>
      </c>
      <c r="BV95" s="53">
        <v>0</v>
      </c>
      <c r="BW95" s="53">
        <f t="shared" ref="BW95:BY95" si="238">SUM(BW96:BW97)</f>
        <v>0</v>
      </c>
      <c r="BX95" s="53">
        <f t="shared" si="238"/>
        <v>0</v>
      </c>
      <c r="BY95" s="53">
        <f t="shared" si="238"/>
        <v>0</v>
      </c>
      <c r="BZ95" s="53">
        <v>0</v>
      </c>
      <c r="CA95" s="53">
        <v>0</v>
      </c>
      <c r="CB95" s="53">
        <v>0</v>
      </c>
      <c r="CC95" s="53">
        <f t="shared" ref="CC95:CF95" si="239">SUM(CC96:CC97)</f>
        <v>0</v>
      </c>
      <c r="CD95" s="53">
        <f t="shared" si="239"/>
        <v>0</v>
      </c>
      <c r="CE95" s="53">
        <f t="shared" si="239"/>
        <v>0</v>
      </c>
      <c r="CF95" s="53">
        <f t="shared" si="239"/>
        <v>0</v>
      </c>
      <c r="CG95" s="53">
        <v>0</v>
      </c>
      <c r="CH95" s="53">
        <v>0</v>
      </c>
      <c r="CI95" s="53">
        <v>0</v>
      </c>
      <c r="CJ95" s="53">
        <v>0</v>
      </c>
      <c r="CK95" s="53">
        <v>0</v>
      </c>
      <c r="CL95" s="53">
        <v>0</v>
      </c>
      <c r="CM95" s="53">
        <v>0</v>
      </c>
      <c r="CN95" s="53">
        <v>0</v>
      </c>
      <c r="CO95" s="53" t="s">
        <v>112</v>
      </c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  <c r="AFS95" s="28"/>
      <c r="AFT95" s="28"/>
      <c r="AFU95" s="28"/>
      <c r="AFV95" s="28"/>
      <c r="AFW95" s="28"/>
      <c r="AFX95" s="28"/>
      <c r="AFY95" s="28"/>
      <c r="AFZ95" s="28"/>
      <c r="AGA95" s="28"/>
      <c r="AGB95" s="28"/>
      <c r="AGC95" s="28"/>
      <c r="AGD95" s="28"/>
      <c r="AGE95" s="28"/>
      <c r="AGF95" s="28"/>
      <c r="AGG95" s="28"/>
      <c r="AGH95" s="28"/>
      <c r="AGI95" s="28"/>
      <c r="AGJ95" s="28"/>
      <c r="AGK95" s="28"/>
      <c r="AGL95" s="28"/>
      <c r="AGM95" s="28"/>
      <c r="AGN95" s="28"/>
      <c r="AGO95" s="28"/>
      <c r="AGP95" s="28"/>
      <c r="AGQ95" s="28"/>
      <c r="AGR95" s="28"/>
      <c r="AGS95" s="28"/>
      <c r="AGT95" s="28"/>
      <c r="AGU95" s="28"/>
      <c r="AGV95" s="28"/>
      <c r="AGW95" s="28"/>
      <c r="AGX95" s="28"/>
      <c r="AGY95" s="28"/>
      <c r="AGZ95" s="28"/>
      <c r="AHA95" s="28"/>
      <c r="AHB95" s="28"/>
      <c r="AHC95" s="28"/>
      <c r="AHD95" s="28"/>
      <c r="AHE95" s="28"/>
      <c r="AHF95" s="28"/>
      <c r="AHG95" s="28"/>
      <c r="AHH95" s="28"/>
      <c r="AHI95" s="28"/>
      <c r="AHJ95" s="28"/>
      <c r="AHK95" s="28"/>
      <c r="AHL95" s="28"/>
      <c r="AHM95" s="28"/>
      <c r="AHN95" s="28"/>
      <c r="AHO95" s="28"/>
      <c r="AHP95" s="28"/>
      <c r="AHQ95" s="28"/>
      <c r="AHR95" s="28"/>
      <c r="AHS95" s="28"/>
      <c r="AHT95" s="28"/>
      <c r="AHU95" s="28"/>
      <c r="AHV95" s="28"/>
      <c r="AHW95" s="28"/>
      <c r="AHX95" s="28"/>
      <c r="AHY95" s="28"/>
      <c r="AHZ95" s="28"/>
      <c r="AIA95" s="28"/>
      <c r="AIB95" s="28"/>
      <c r="AIC95" s="28"/>
      <c r="AID95" s="28"/>
      <c r="AIE95" s="28"/>
      <c r="AIF95" s="28"/>
      <c r="AIG95" s="28"/>
      <c r="AIH95" s="28"/>
      <c r="AII95" s="28"/>
      <c r="AIJ95" s="28"/>
      <c r="AIK95" s="28"/>
      <c r="AIL95" s="28"/>
      <c r="AIM95" s="28"/>
      <c r="AIN95" s="28"/>
      <c r="AIO95" s="28"/>
      <c r="AIP95" s="28"/>
      <c r="AIQ95" s="28"/>
      <c r="AIR95" s="28"/>
      <c r="AIS95" s="28"/>
      <c r="AIT95" s="28"/>
      <c r="AIU95" s="28"/>
      <c r="AIV95" s="28"/>
      <c r="AIW95" s="28"/>
      <c r="AIX95" s="28"/>
      <c r="AIY95" s="28"/>
      <c r="AIZ95" s="28"/>
      <c r="AJA95" s="28"/>
      <c r="AJB95" s="28"/>
      <c r="AJC95" s="28"/>
      <c r="AJD95" s="28"/>
      <c r="AJE95" s="28"/>
      <c r="AJF95" s="28"/>
      <c r="AJG95" s="28"/>
      <c r="AJH95" s="28"/>
      <c r="AJI95" s="28"/>
      <c r="AJJ95" s="28"/>
      <c r="AJK95" s="28"/>
      <c r="AJL95" s="28"/>
      <c r="AJM95" s="28"/>
      <c r="AJN95" s="28"/>
      <c r="AJO95" s="28"/>
      <c r="AJP95" s="28"/>
      <c r="AJQ95" s="28"/>
      <c r="AJR95" s="28"/>
      <c r="AJS95" s="28"/>
      <c r="AJT95" s="28"/>
      <c r="AJU95" s="28"/>
      <c r="AJV95" s="28"/>
      <c r="AJW95" s="28"/>
      <c r="AJX95" s="28"/>
      <c r="AJY95" s="28"/>
      <c r="AJZ95" s="28"/>
      <c r="AKA95" s="28"/>
      <c r="AKB95" s="28"/>
      <c r="AKC95" s="28"/>
      <c r="AKD95" s="28"/>
      <c r="AKE95" s="28"/>
      <c r="AKF95" s="28"/>
      <c r="AKG95" s="28"/>
      <c r="AKH95" s="28"/>
      <c r="AKI95" s="28"/>
      <c r="AKJ95" s="28"/>
      <c r="AKK95" s="28"/>
      <c r="AKL95" s="28"/>
      <c r="AKM95" s="28"/>
      <c r="AKN95" s="28"/>
      <c r="AKO95" s="28"/>
      <c r="AKP95" s="28"/>
      <c r="AKQ95" s="28"/>
      <c r="AKR95" s="28"/>
      <c r="AKS95" s="28"/>
      <c r="AKT95" s="28"/>
      <c r="AKU95" s="28"/>
      <c r="AKV95" s="28"/>
      <c r="AKW95" s="28"/>
      <c r="AKX95" s="28"/>
      <c r="AKY95" s="28"/>
      <c r="AKZ95" s="28"/>
      <c r="ALA95" s="28"/>
      <c r="ALB95" s="28"/>
      <c r="ALC95" s="28"/>
      <c r="ALD95" s="28"/>
      <c r="ALE95" s="28"/>
      <c r="ALF95" s="28"/>
      <c r="ALG95" s="28"/>
      <c r="ALH95" s="28"/>
      <c r="ALI95" s="28"/>
      <c r="ALJ95" s="28"/>
      <c r="ALK95" s="28"/>
      <c r="ALL95" s="28"/>
      <c r="ALM95" s="28"/>
      <c r="ALN95" s="28"/>
      <c r="ALO95" s="28"/>
      <c r="ALP95" s="28"/>
      <c r="ALQ95" s="28"/>
      <c r="ALR95" s="28"/>
      <c r="ALS95" s="28"/>
      <c r="ALT95" s="28"/>
      <c r="ALU95" s="28"/>
      <c r="ALV95" s="28"/>
      <c r="ALW95" s="28"/>
      <c r="ALX95" s="28"/>
      <c r="ALY95" s="28"/>
      <c r="ALZ95" s="28"/>
      <c r="AMA95" s="28"/>
      <c r="AMB95" s="28"/>
      <c r="AMC95" s="28"/>
      <c r="AMD95" s="28"/>
      <c r="AME95" s="28"/>
      <c r="AMF95" s="28"/>
      <c r="AMG95" s="28"/>
      <c r="AMH95" s="28"/>
      <c r="AMI95" s="28"/>
      <c r="AMJ95" s="28"/>
      <c r="AMK95" s="28"/>
    </row>
    <row r="96" spans="1:1025" s="48" customFormat="1" ht="38.25" x14ac:dyDescent="0.2">
      <c r="A96" s="36" t="s">
        <v>221</v>
      </c>
      <c r="B96" s="77" t="s">
        <v>370</v>
      </c>
      <c r="C96" s="27" t="s">
        <v>222</v>
      </c>
      <c r="D96" s="26" t="s">
        <v>112</v>
      </c>
      <c r="E96" s="26">
        <f t="shared" si="192"/>
        <v>0</v>
      </c>
      <c r="F96" s="26">
        <f t="shared" si="193"/>
        <v>0</v>
      </c>
      <c r="G96" s="26">
        <f t="shared" si="194"/>
        <v>0</v>
      </c>
      <c r="H96" s="26">
        <f t="shared" si="195"/>
        <v>0</v>
      </c>
      <c r="I96" s="26">
        <f t="shared" si="196"/>
        <v>0</v>
      </c>
      <c r="J96" s="26">
        <f t="shared" si="197"/>
        <v>0</v>
      </c>
      <c r="K96" s="26">
        <f t="shared" si="198"/>
        <v>0</v>
      </c>
      <c r="L96" s="26">
        <f t="shared" si="199"/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f t="shared" si="200"/>
        <v>0</v>
      </c>
      <c r="AT96" s="26">
        <f t="shared" si="185"/>
        <v>0</v>
      </c>
      <c r="AU96" s="26">
        <f t="shared" si="186"/>
        <v>0</v>
      </c>
      <c r="AV96" s="26">
        <f t="shared" si="187"/>
        <v>0</v>
      </c>
      <c r="AW96" s="26">
        <f t="shared" si="188"/>
        <v>0</v>
      </c>
      <c r="AX96" s="26">
        <f t="shared" si="189"/>
        <v>0</v>
      </c>
      <c r="AY96" s="26">
        <f t="shared" si="190"/>
        <v>0</v>
      </c>
      <c r="AZ96" s="26">
        <f t="shared" si="191"/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 t="s">
        <v>112</v>
      </c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  <c r="LN96" s="24"/>
      <c r="LO96" s="24"/>
      <c r="LP96" s="24"/>
      <c r="LQ96" s="24"/>
      <c r="LR96" s="24"/>
      <c r="LS96" s="24"/>
      <c r="LT96" s="24"/>
      <c r="LU96" s="24"/>
      <c r="LV96" s="24"/>
      <c r="LW96" s="24"/>
      <c r="LX96" s="24"/>
      <c r="LY96" s="24"/>
      <c r="LZ96" s="24"/>
      <c r="MA96" s="24"/>
      <c r="MB96" s="24"/>
      <c r="MC96" s="24"/>
      <c r="MD96" s="24"/>
      <c r="ME96" s="24"/>
      <c r="MF96" s="24"/>
      <c r="MG96" s="24"/>
      <c r="MH96" s="24"/>
      <c r="MI96" s="24"/>
      <c r="MJ96" s="24"/>
      <c r="MK96" s="24"/>
      <c r="ML96" s="24"/>
      <c r="MM96" s="24"/>
      <c r="MN96" s="24"/>
      <c r="MO96" s="24"/>
      <c r="MP96" s="24"/>
      <c r="MQ96" s="24"/>
      <c r="MR96" s="24"/>
      <c r="MS96" s="24"/>
      <c r="MT96" s="24"/>
      <c r="MU96" s="24"/>
      <c r="MV96" s="24"/>
      <c r="MW96" s="24"/>
      <c r="MX96" s="24"/>
      <c r="MY96" s="24"/>
      <c r="MZ96" s="24"/>
      <c r="NA96" s="24"/>
      <c r="NB96" s="24"/>
      <c r="NC96" s="24"/>
      <c r="ND96" s="24"/>
      <c r="NE96" s="24"/>
      <c r="NF96" s="24"/>
      <c r="NG96" s="24"/>
      <c r="NH96" s="24"/>
      <c r="NI96" s="24"/>
      <c r="NJ96" s="24"/>
      <c r="NK96" s="24"/>
      <c r="NL96" s="24"/>
      <c r="NM96" s="24"/>
      <c r="NN96" s="24"/>
      <c r="NO96" s="24"/>
      <c r="NP96" s="24"/>
      <c r="NQ96" s="24"/>
      <c r="NR96" s="24"/>
      <c r="NS96" s="24"/>
      <c r="NT96" s="24"/>
      <c r="NU96" s="24"/>
      <c r="NV96" s="24"/>
      <c r="NW96" s="24"/>
      <c r="NX96" s="24"/>
      <c r="NY96" s="24"/>
      <c r="NZ96" s="24"/>
      <c r="OA96" s="24"/>
      <c r="OB96" s="24"/>
      <c r="OC96" s="24"/>
      <c r="OD96" s="24"/>
      <c r="OE96" s="24"/>
      <c r="OF96" s="24"/>
      <c r="OG96" s="24"/>
      <c r="OH96" s="24"/>
      <c r="OI96" s="24"/>
      <c r="OJ96" s="24"/>
      <c r="OK96" s="24"/>
      <c r="OL96" s="24"/>
      <c r="OM96" s="24"/>
      <c r="ON96" s="24"/>
      <c r="OO96" s="24"/>
      <c r="OP96" s="24"/>
      <c r="OQ96" s="24"/>
      <c r="OR96" s="24"/>
      <c r="OS96" s="24"/>
      <c r="OT96" s="24"/>
      <c r="OU96" s="24"/>
      <c r="OV96" s="24"/>
      <c r="OW96" s="24"/>
      <c r="OX96" s="24"/>
      <c r="OY96" s="24"/>
      <c r="OZ96" s="24"/>
      <c r="PA96" s="24"/>
      <c r="PB96" s="24"/>
      <c r="PC96" s="24"/>
      <c r="PD96" s="24"/>
      <c r="PE96" s="24"/>
      <c r="PF96" s="24"/>
      <c r="PG96" s="24"/>
      <c r="PH96" s="24"/>
      <c r="PI96" s="24"/>
      <c r="PJ96" s="24"/>
      <c r="PK96" s="24"/>
      <c r="PL96" s="24"/>
      <c r="PM96" s="24"/>
      <c r="PN96" s="24"/>
      <c r="PO96" s="24"/>
      <c r="PP96" s="24"/>
      <c r="PQ96" s="24"/>
      <c r="PR96" s="24"/>
      <c r="PS96" s="24"/>
      <c r="PT96" s="24"/>
      <c r="PU96" s="24"/>
      <c r="PV96" s="24"/>
      <c r="PW96" s="24"/>
      <c r="PX96" s="24"/>
      <c r="PY96" s="24"/>
      <c r="PZ96" s="24"/>
      <c r="QA96" s="24"/>
      <c r="QB96" s="24"/>
      <c r="QC96" s="24"/>
      <c r="QD96" s="24"/>
      <c r="QE96" s="24"/>
      <c r="QF96" s="24"/>
      <c r="QG96" s="24"/>
      <c r="QH96" s="24"/>
      <c r="QI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  <c r="ALV96" s="24"/>
      <c r="ALW96" s="24"/>
      <c r="ALX96" s="24"/>
      <c r="ALY96" s="24"/>
      <c r="ALZ96" s="24"/>
      <c r="AMA96" s="24"/>
      <c r="AMB96" s="24"/>
      <c r="AMC96" s="24"/>
      <c r="AMD96" s="24"/>
      <c r="AME96" s="24"/>
      <c r="AMF96" s="24"/>
      <c r="AMG96" s="24"/>
      <c r="AMH96" s="24"/>
      <c r="AMI96" s="24"/>
      <c r="AMJ96" s="24"/>
      <c r="AMK96" s="24"/>
    </row>
    <row r="97" spans="1:1025" s="48" customFormat="1" ht="38.25" x14ac:dyDescent="0.2">
      <c r="A97" s="36" t="s">
        <v>221</v>
      </c>
      <c r="B97" s="77" t="s">
        <v>371</v>
      </c>
      <c r="C97" s="27" t="s">
        <v>223</v>
      </c>
      <c r="D97" s="26" t="s">
        <v>112</v>
      </c>
      <c r="E97" s="26">
        <f t="shared" si="192"/>
        <v>0</v>
      </c>
      <c r="F97" s="26">
        <f t="shared" si="193"/>
        <v>0</v>
      </c>
      <c r="G97" s="26">
        <f t="shared" si="194"/>
        <v>0</v>
      </c>
      <c r="H97" s="26">
        <f t="shared" si="195"/>
        <v>0</v>
      </c>
      <c r="I97" s="26">
        <f t="shared" si="196"/>
        <v>0</v>
      </c>
      <c r="J97" s="26">
        <f t="shared" si="197"/>
        <v>0</v>
      </c>
      <c r="K97" s="26">
        <f t="shared" si="198"/>
        <v>0</v>
      </c>
      <c r="L97" s="26">
        <f t="shared" si="199"/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f t="shared" si="200"/>
        <v>0</v>
      </c>
      <c r="AT97" s="26">
        <f t="shared" si="185"/>
        <v>0</v>
      </c>
      <c r="AU97" s="26">
        <f t="shared" si="186"/>
        <v>0</v>
      </c>
      <c r="AV97" s="26">
        <f t="shared" si="187"/>
        <v>0</v>
      </c>
      <c r="AW97" s="26">
        <f t="shared" si="188"/>
        <v>0</v>
      </c>
      <c r="AX97" s="26">
        <f t="shared" si="189"/>
        <v>0</v>
      </c>
      <c r="AY97" s="26">
        <f t="shared" si="190"/>
        <v>0</v>
      </c>
      <c r="AZ97" s="26">
        <f t="shared" si="191"/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 t="s">
        <v>112</v>
      </c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  <c r="LN97" s="24"/>
      <c r="LO97" s="24"/>
      <c r="LP97" s="24"/>
      <c r="LQ97" s="24"/>
      <c r="LR97" s="24"/>
      <c r="LS97" s="24"/>
      <c r="LT97" s="24"/>
      <c r="LU97" s="24"/>
      <c r="LV97" s="24"/>
      <c r="LW97" s="24"/>
      <c r="LX97" s="24"/>
      <c r="LY97" s="24"/>
      <c r="LZ97" s="24"/>
      <c r="MA97" s="24"/>
      <c r="MB97" s="24"/>
      <c r="MC97" s="24"/>
      <c r="MD97" s="24"/>
      <c r="ME97" s="24"/>
      <c r="MF97" s="24"/>
      <c r="MG97" s="24"/>
      <c r="MH97" s="24"/>
      <c r="MI97" s="24"/>
      <c r="MJ97" s="24"/>
      <c r="MK97" s="24"/>
      <c r="ML97" s="24"/>
      <c r="MM97" s="24"/>
      <c r="MN97" s="24"/>
      <c r="MO97" s="24"/>
      <c r="MP97" s="24"/>
      <c r="MQ97" s="24"/>
      <c r="MR97" s="24"/>
      <c r="MS97" s="24"/>
      <c r="MT97" s="24"/>
      <c r="MU97" s="24"/>
      <c r="MV97" s="24"/>
      <c r="MW97" s="24"/>
      <c r="MX97" s="24"/>
      <c r="MY97" s="24"/>
      <c r="MZ97" s="24"/>
      <c r="NA97" s="24"/>
      <c r="NB97" s="24"/>
      <c r="NC97" s="24"/>
      <c r="ND97" s="24"/>
      <c r="NE97" s="24"/>
      <c r="NF97" s="24"/>
      <c r="NG97" s="24"/>
      <c r="NH97" s="24"/>
      <c r="NI97" s="24"/>
      <c r="NJ97" s="24"/>
      <c r="NK97" s="24"/>
      <c r="NL97" s="24"/>
      <c r="NM97" s="24"/>
      <c r="NN97" s="24"/>
      <c r="NO97" s="24"/>
      <c r="NP97" s="24"/>
      <c r="NQ97" s="24"/>
      <c r="NR97" s="24"/>
      <c r="NS97" s="24"/>
      <c r="NT97" s="24"/>
      <c r="NU97" s="24"/>
      <c r="NV97" s="24"/>
      <c r="NW97" s="24"/>
      <c r="NX97" s="24"/>
      <c r="NY97" s="24"/>
      <c r="NZ97" s="24"/>
      <c r="OA97" s="24"/>
      <c r="OB97" s="24"/>
      <c r="OC97" s="24"/>
      <c r="OD97" s="24"/>
      <c r="OE97" s="24"/>
      <c r="OF97" s="24"/>
      <c r="OG97" s="24"/>
      <c r="OH97" s="24"/>
      <c r="OI97" s="24"/>
      <c r="OJ97" s="24"/>
      <c r="OK97" s="24"/>
      <c r="OL97" s="24"/>
      <c r="OM97" s="24"/>
      <c r="ON97" s="24"/>
      <c r="OO97" s="24"/>
      <c r="OP97" s="24"/>
      <c r="OQ97" s="24"/>
      <c r="OR97" s="24"/>
      <c r="OS97" s="24"/>
      <c r="OT97" s="24"/>
      <c r="OU97" s="24"/>
      <c r="OV97" s="24"/>
      <c r="OW97" s="24"/>
      <c r="OX97" s="24"/>
      <c r="OY97" s="24"/>
      <c r="OZ97" s="24"/>
      <c r="PA97" s="24"/>
      <c r="PB97" s="24"/>
      <c r="PC97" s="24"/>
      <c r="PD97" s="24"/>
      <c r="PE97" s="24"/>
      <c r="PF97" s="24"/>
      <c r="PG97" s="24"/>
      <c r="PH97" s="24"/>
      <c r="PI97" s="24"/>
      <c r="PJ97" s="24"/>
      <c r="PK97" s="24"/>
      <c r="PL97" s="24"/>
      <c r="PM97" s="24"/>
      <c r="PN97" s="24"/>
      <c r="PO97" s="24"/>
      <c r="PP97" s="24"/>
      <c r="PQ97" s="24"/>
      <c r="PR97" s="24"/>
      <c r="PS97" s="24"/>
      <c r="PT97" s="24"/>
      <c r="PU97" s="24"/>
      <c r="PV97" s="24"/>
      <c r="PW97" s="24"/>
      <c r="PX97" s="24"/>
      <c r="PY97" s="24"/>
      <c r="PZ97" s="24"/>
      <c r="QA97" s="24"/>
      <c r="QB97" s="24"/>
      <c r="QC97" s="24"/>
      <c r="QD97" s="24"/>
      <c r="QE97" s="24"/>
      <c r="QF97" s="24"/>
      <c r="QG97" s="24"/>
      <c r="QH97" s="24"/>
      <c r="QI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  <c r="ALV97" s="24"/>
      <c r="ALW97" s="24"/>
      <c r="ALX97" s="24"/>
      <c r="ALY97" s="24"/>
      <c r="ALZ97" s="24"/>
      <c r="AMA97" s="24"/>
      <c r="AMB97" s="24"/>
      <c r="AMC97" s="24"/>
      <c r="AMD97" s="24"/>
      <c r="AME97" s="24"/>
      <c r="AMF97" s="24"/>
      <c r="AMG97" s="24"/>
      <c r="AMH97" s="24"/>
      <c r="AMI97" s="24"/>
      <c r="AMJ97" s="24"/>
      <c r="AMK97" s="24"/>
    </row>
    <row r="98" spans="1:1025" s="30" customFormat="1" ht="25.5" x14ac:dyDescent="0.25">
      <c r="A98" s="49" t="s">
        <v>146</v>
      </c>
      <c r="B98" s="54" t="s">
        <v>147</v>
      </c>
      <c r="C98" s="52" t="s">
        <v>111</v>
      </c>
      <c r="D98" s="53" t="s">
        <v>112</v>
      </c>
      <c r="E98" s="53">
        <f t="shared" si="192"/>
        <v>0</v>
      </c>
      <c r="F98" s="53">
        <f t="shared" si="193"/>
        <v>0</v>
      </c>
      <c r="G98" s="53">
        <f t="shared" si="194"/>
        <v>0</v>
      </c>
      <c r="H98" s="53">
        <f t="shared" si="195"/>
        <v>0</v>
      </c>
      <c r="I98" s="53">
        <f t="shared" si="196"/>
        <v>0</v>
      </c>
      <c r="J98" s="53">
        <f t="shared" si="197"/>
        <v>0</v>
      </c>
      <c r="K98" s="53">
        <f t="shared" si="198"/>
        <v>0</v>
      </c>
      <c r="L98" s="53">
        <f t="shared" si="199"/>
        <v>2693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53">
        <v>0</v>
      </c>
      <c r="S98" s="53">
        <v>0</v>
      </c>
      <c r="T98" s="53">
        <v>0</v>
      </c>
      <c r="U98" s="53">
        <v>0</v>
      </c>
      <c r="V98" s="53"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f t="shared" ref="AK98:AN98" si="240">AK99</f>
        <v>0</v>
      </c>
      <c r="AL98" s="53">
        <f t="shared" si="240"/>
        <v>0</v>
      </c>
      <c r="AM98" s="53">
        <f t="shared" si="240"/>
        <v>0</v>
      </c>
      <c r="AN98" s="53">
        <f t="shared" si="240"/>
        <v>0</v>
      </c>
      <c r="AO98" s="53">
        <f t="shared" ref="AO98" si="241">AO99</f>
        <v>0</v>
      </c>
      <c r="AP98" s="53">
        <f t="shared" ref="AP98:AR98" si="242">AP99</f>
        <v>0</v>
      </c>
      <c r="AQ98" s="53">
        <f t="shared" si="242"/>
        <v>0</v>
      </c>
      <c r="AR98" s="53">
        <f t="shared" si="242"/>
        <v>2693</v>
      </c>
      <c r="AS98" s="53">
        <f t="shared" si="200"/>
        <v>0</v>
      </c>
      <c r="AT98" s="53">
        <f t="shared" si="185"/>
        <v>0</v>
      </c>
      <c r="AU98" s="53">
        <f t="shared" si="186"/>
        <v>0</v>
      </c>
      <c r="AV98" s="53">
        <f t="shared" si="187"/>
        <v>0</v>
      </c>
      <c r="AW98" s="53">
        <f t="shared" si="188"/>
        <v>0</v>
      </c>
      <c r="AX98" s="53">
        <f t="shared" si="189"/>
        <v>0</v>
      </c>
      <c r="AY98" s="53">
        <f t="shared" si="190"/>
        <v>0</v>
      </c>
      <c r="AZ98" s="53">
        <f t="shared" si="191"/>
        <v>2886</v>
      </c>
      <c r="BA98" s="53">
        <f t="shared" ref="BA98" si="243">BA99</f>
        <v>0</v>
      </c>
      <c r="BB98" s="53">
        <f t="shared" ref="BB98" si="244">BB99</f>
        <v>0</v>
      </c>
      <c r="BC98" s="53">
        <v>0</v>
      </c>
      <c r="BD98" s="53">
        <v>0</v>
      </c>
      <c r="BE98" s="53">
        <v>0</v>
      </c>
      <c r="BF98" s="53">
        <v>0</v>
      </c>
      <c r="BG98" s="53">
        <f t="shared" ref="BG98:BI98" si="245">BG99</f>
        <v>0</v>
      </c>
      <c r="BH98" s="53">
        <f t="shared" si="245"/>
        <v>199</v>
      </c>
      <c r="BI98" s="53">
        <f t="shared" si="245"/>
        <v>0</v>
      </c>
      <c r="BJ98" s="53">
        <v>0</v>
      </c>
      <c r="BK98" s="53">
        <v>0</v>
      </c>
      <c r="BL98" s="53">
        <v>0</v>
      </c>
      <c r="BM98" s="53">
        <f t="shared" ref="BM98" si="246">BM99</f>
        <v>0</v>
      </c>
      <c r="BN98" s="53">
        <v>0</v>
      </c>
      <c r="BO98" s="53">
        <f t="shared" ref="BO98:BQ98" si="247">BO99</f>
        <v>0</v>
      </c>
      <c r="BP98" s="53">
        <f t="shared" si="247"/>
        <v>417</v>
      </c>
      <c r="BQ98" s="53">
        <f t="shared" si="247"/>
        <v>0</v>
      </c>
      <c r="BR98" s="53">
        <v>0</v>
      </c>
      <c r="BS98" s="53">
        <f t="shared" ref="BS98:BU98" si="248">BS99</f>
        <v>0</v>
      </c>
      <c r="BT98" s="53">
        <f t="shared" si="248"/>
        <v>0</v>
      </c>
      <c r="BU98" s="53">
        <f t="shared" si="248"/>
        <v>0</v>
      </c>
      <c r="BV98" s="53">
        <v>0</v>
      </c>
      <c r="BW98" s="53">
        <f t="shared" ref="BW98:BY98" si="249">BW99</f>
        <v>0</v>
      </c>
      <c r="BX98" s="53">
        <f t="shared" si="249"/>
        <v>900</v>
      </c>
      <c r="BY98" s="53">
        <f t="shared" si="249"/>
        <v>0</v>
      </c>
      <c r="BZ98" s="53">
        <v>0</v>
      </c>
      <c r="CA98" s="53">
        <v>0</v>
      </c>
      <c r="CB98" s="53">
        <v>0</v>
      </c>
      <c r="CC98" s="53">
        <f t="shared" ref="CC98:CF98" si="250">CC99</f>
        <v>0</v>
      </c>
      <c r="CD98" s="53">
        <f t="shared" si="250"/>
        <v>0</v>
      </c>
      <c r="CE98" s="53">
        <f t="shared" si="250"/>
        <v>0</v>
      </c>
      <c r="CF98" s="53">
        <f t="shared" si="250"/>
        <v>1370</v>
      </c>
      <c r="CG98" s="53">
        <v>0</v>
      </c>
      <c r="CH98" s="53">
        <v>0</v>
      </c>
      <c r="CI98" s="53">
        <v>0</v>
      </c>
      <c r="CJ98" s="53">
        <v>0</v>
      </c>
      <c r="CK98" s="53">
        <v>0</v>
      </c>
      <c r="CL98" s="53">
        <v>0</v>
      </c>
      <c r="CM98" s="53">
        <v>0</v>
      </c>
      <c r="CN98" s="53">
        <v>0</v>
      </c>
      <c r="CO98" s="53" t="s">
        <v>112</v>
      </c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  <c r="AFS98" s="28"/>
      <c r="AFT98" s="28"/>
      <c r="AFU98" s="28"/>
      <c r="AFV98" s="28"/>
      <c r="AFW98" s="28"/>
      <c r="AFX98" s="28"/>
      <c r="AFY98" s="28"/>
      <c r="AFZ98" s="28"/>
      <c r="AGA98" s="28"/>
      <c r="AGB98" s="28"/>
      <c r="AGC98" s="28"/>
      <c r="AGD98" s="28"/>
      <c r="AGE98" s="28"/>
      <c r="AGF98" s="28"/>
      <c r="AGG98" s="28"/>
      <c r="AGH98" s="28"/>
      <c r="AGI98" s="28"/>
      <c r="AGJ98" s="28"/>
      <c r="AGK98" s="28"/>
      <c r="AGL98" s="28"/>
      <c r="AGM98" s="28"/>
      <c r="AGN98" s="28"/>
      <c r="AGO98" s="28"/>
      <c r="AGP98" s="28"/>
      <c r="AGQ98" s="28"/>
      <c r="AGR98" s="28"/>
      <c r="AGS98" s="28"/>
      <c r="AGT98" s="28"/>
      <c r="AGU98" s="28"/>
      <c r="AGV98" s="28"/>
      <c r="AGW98" s="28"/>
      <c r="AGX98" s="28"/>
      <c r="AGY98" s="28"/>
      <c r="AGZ98" s="28"/>
      <c r="AHA98" s="28"/>
      <c r="AHB98" s="28"/>
      <c r="AHC98" s="28"/>
      <c r="AHD98" s="28"/>
      <c r="AHE98" s="28"/>
      <c r="AHF98" s="28"/>
      <c r="AHG98" s="28"/>
      <c r="AHH98" s="28"/>
      <c r="AHI98" s="28"/>
      <c r="AHJ98" s="28"/>
      <c r="AHK98" s="28"/>
      <c r="AHL98" s="28"/>
      <c r="AHM98" s="28"/>
      <c r="AHN98" s="28"/>
      <c r="AHO98" s="28"/>
      <c r="AHP98" s="28"/>
      <c r="AHQ98" s="28"/>
      <c r="AHR98" s="28"/>
      <c r="AHS98" s="28"/>
      <c r="AHT98" s="28"/>
      <c r="AHU98" s="28"/>
      <c r="AHV98" s="28"/>
      <c r="AHW98" s="28"/>
      <c r="AHX98" s="28"/>
      <c r="AHY98" s="28"/>
      <c r="AHZ98" s="28"/>
      <c r="AIA98" s="28"/>
      <c r="AIB98" s="28"/>
      <c r="AIC98" s="28"/>
      <c r="AID98" s="28"/>
      <c r="AIE98" s="28"/>
      <c r="AIF98" s="28"/>
      <c r="AIG98" s="28"/>
      <c r="AIH98" s="28"/>
      <c r="AII98" s="28"/>
      <c r="AIJ98" s="28"/>
      <c r="AIK98" s="28"/>
      <c r="AIL98" s="28"/>
      <c r="AIM98" s="28"/>
      <c r="AIN98" s="28"/>
      <c r="AIO98" s="28"/>
      <c r="AIP98" s="28"/>
      <c r="AIQ98" s="28"/>
      <c r="AIR98" s="28"/>
      <c r="AIS98" s="28"/>
      <c r="AIT98" s="28"/>
      <c r="AIU98" s="28"/>
      <c r="AIV98" s="28"/>
      <c r="AIW98" s="28"/>
      <c r="AIX98" s="28"/>
      <c r="AIY98" s="28"/>
      <c r="AIZ98" s="28"/>
      <c r="AJA98" s="28"/>
      <c r="AJB98" s="28"/>
      <c r="AJC98" s="28"/>
      <c r="AJD98" s="28"/>
      <c r="AJE98" s="28"/>
      <c r="AJF98" s="28"/>
      <c r="AJG98" s="28"/>
      <c r="AJH98" s="28"/>
      <c r="AJI98" s="28"/>
      <c r="AJJ98" s="28"/>
      <c r="AJK98" s="28"/>
      <c r="AJL98" s="28"/>
      <c r="AJM98" s="28"/>
      <c r="AJN98" s="28"/>
      <c r="AJO98" s="28"/>
      <c r="AJP98" s="28"/>
      <c r="AJQ98" s="28"/>
      <c r="AJR98" s="28"/>
      <c r="AJS98" s="28"/>
      <c r="AJT98" s="28"/>
      <c r="AJU98" s="28"/>
      <c r="AJV98" s="28"/>
      <c r="AJW98" s="28"/>
      <c r="AJX98" s="28"/>
      <c r="AJY98" s="28"/>
      <c r="AJZ98" s="28"/>
      <c r="AKA98" s="28"/>
      <c r="AKB98" s="28"/>
      <c r="AKC98" s="28"/>
      <c r="AKD98" s="28"/>
      <c r="AKE98" s="28"/>
      <c r="AKF98" s="28"/>
      <c r="AKG98" s="28"/>
      <c r="AKH98" s="28"/>
      <c r="AKI98" s="28"/>
      <c r="AKJ98" s="28"/>
      <c r="AKK98" s="28"/>
      <c r="AKL98" s="28"/>
      <c r="AKM98" s="28"/>
      <c r="AKN98" s="28"/>
      <c r="AKO98" s="28"/>
      <c r="AKP98" s="28"/>
      <c r="AKQ98" s="28"/>
      <c r="AKR98" s="28"/>
      <c r="AKS98" s="28"/>
      <c r="AKT98" s="28"/>
      <c r="AKU98" s="28"/>
      <c r="AKV98" s="28"/>
      <c r="AKW98" s="28"/>
      <c r="AKX98" s="28"/>
      <c r="AKY98" s="28"/>
      <c r="AKZ98" s="28"/>
      <c r="ALA98" s="28"/>
      <c r="ALB98" s="28"/>
      <c r="ALC98" s="28"/>
      <c r="ALD98" s="28"/>
      <c r="ALE98" s="28"/>
      <c r="ALF98" s="28"/>
      <c r="ALG98" s="28"/>
      <c r="ALH98" s="28"/>
      <c r="ALI98" s="28"/>
      <c r="ALJ98" s="28"/>
      <c r="ALK98" s="28"/>
      <c r="ALL98" s="28"/>
      <c r="ALM98" s="28"/>
      <c r="ALN98" s="28"/>
      <c r="ALO98" s="28"/>
      <c r="ALP98" s="28"/>
      <c r="ALQ98" s="28"/>
      <c r="ALR98" s="28"/>
      <c r="ALS98" s="28"/>
      <c r="ALT98" s="28"/>
      <c r="ALU98" s="28"/>
      <c r="ALV98" s="28"/>
      <c r="ALW98" s="28"/>
      <c r="ALX98" s="28"/>
      <c r="ALY98" s="28"/>
      <c r="ALZ98" s="28"/>
      <c r="AMA98" s="28"/>
      <c r="AMB98" s="28"/>
      <c r="AMC98" s="28"/>
      <c r="AMD98" s="28"/>
      <c r="AME98" s="28"/>
      <c r="AMF98" s="28"/>
      <c r="AMG98" s="28"/>
      <c r="AMH98" s="28"/>
      <c r="AMI98" s="28"/>
      <c r="AMJ98" s="28"/>
      <c r="AMK98" s="28"/>
    </row>
    <row r="99" spans="1:1025" s="30" customFormat="1" ht="25.5" x14ac:dyDescent="0.25">
      <c r="A99" s="49" t="s">
        <v>148</v>
      </c>
      <c r="B99" s="54" t="s">
        <v>149</v>
      </c>
      <c r="C99" s="52" t="s">
        <v>111</v>
      </c>
      <c r="D99" s="53" t="s">
        <v>112</v>
      </c>
      <c r="E99" s="53">
        <f t="shared" si="192"/>
        <v>0</v>
      </c>
      <c r="F99" s="53">
        <f t="shared" si="193"/>
        <v>0</v>
      </c>
      <c r="G99" s="53">
        <f t="shared" si="194"/>
        <v>0</v>
      </c>
      <c r="H99" s="53">
        <f t="shared" si="195"/>
        <v>0</v>
      </c>
      <c r="I99" s="53">
        <f t="shared" si="196"/>
        <v>0</v>
      </c>
      <c r="J99" s="53">
        <f t="shared" si="197"/>
        <v>0</v>
      </c>
      <c r="K99" s="53">
        <f t="shared" si="198"/>
        <v>0</v>
      </c>
      <c r="L99" s="53">
        <f t="shared" si="199"/>
        <v>2693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f t="shared" ref="AK99:AL99" si="251">AK100+AK104+AK108</f>
        <v>0</v>
      </c>
      <c r="AL99" s="53">
        <f t="shared" si="251"/>
        <v>0</v>
      </c>
      <c r="AM99" s="53">
        <f t="shared" ref="AM99" si="252">AM100+AM104+AM108</f>
        <v>0</v>
      </c>
      <c r="AN99" s="53">
        <f t="shared" ref="AN99" si="253">AN100+AN104+AN108</f>
        <v>0</v>
      </c>
      <c r="AO99" s="53">
        <f t="shared" ref="AO99" si="254">AO100+AO104+AO108</f>
        <v>0</v>
      </c>
      <c r="AP99" s="53">
        <f t="shared" ref="AP99:AR99" si="255">AP100+AP104+AP108</f>
        <v>0</v>
      </c>
      <c r="AQ99" s="53">
        <f t="shared" si="255"/>
        <v>0</v>
      </c>
      <c r="AR99" s="53">
        <f t="shared" si="255"/>
        <v>2693</v>
      </c>
      <c r="AS99" s="53">
        <f t="shared" si="200"/>
        <v>0</v>
      </c>
      <c r="AT99" s="53">
        <f t="shared" si="185"/>
        <v>0</v>
      </c>
      <c r="AU99" s="53">
        <f t="shared" si="186"/>
        <v>0</v>
      </c>
      <c r="AV99" s="53">
        <f t="shared" si="187"/>
        <v>0</v>
      </c>
      <c r="AW99" s="53">
        <f t="shared" si="188"/>
        <v>0</v>
      </c>
      <c r="AX99" s="53">
        <f t="shared" si="189"/>
        <v>0</v>
      </c>
      <c r="AY99" s="53">
        <f t="shared" si="190"/>
        <v>0</v>
      </c>
      <c r="AZ99" s="53">
        <f t="shared" si="191"/>
        <v>2886</v>
      </c>
      <c r="BA99" s="53">
        <f t="shared" ref="BA99" si="256">BA100+BA104+BA108</f>
        <v>0</v>
      </c>
      <c r="BB99" s="53">
        <f t="shared" ref="BB99" si="257">BB100+BB104+BB108</f>
        <v>0</v>
      </c>
      <c r="BC99" s="53">
        <v>0</v>
      </c>
      <c r="BD99" s="53">
        <v>0</v>
      </c>
      <c r="BE99" s="53">
        <v>0</v>
      </c>
      <c r="BF99" s="53">
        <v>0</v>
      </c>
      <c r="BG99" s="53">
        <f t="shared" ref="BG99:BI99" si="258">BG100+BG104+BG108</f>
        <v>0</v>
      </c>
      <c r="BH99" s="53">
        <f t="shared" si="258"/>
        <v>199</v>
      </c>
      <c r="BI99" s="53">
        <f t="shared" si="258"/>
        <v>0</v>
      </c>
      <c r="BJ99" s="53">
        <v>0</v>
      </c>
      <c r="BK99" s="53">
        <v>0</v>
      </c>
      <c r="BL99" s="53">
        <v>0</v>
      </c>
      <c r="BM99" s="53">
        <f t="shared" ref="BM99" si="259">BM100+BM104+BM108</f>
        <v>0</v>
      </c>
      <c r="BN99" s="53">
        <v>0</v>
      </c>
      <c r="BO99" s="53">
        <f t="shared" ref="BO99:BQ99" si="260">BO100+BO104+BO108</f>
        <v>0</v>
      </c>
      <c r="BP99" s="53">
        <f t="shared" si="260"/>
        <v>417</v>
      </c>
      <c r="BQ99" s="53">
        <f t="shared" si="260"/>
        <v>0</v>
      </c>
      <c r="BR99" s="53">
        <v>0</v>
      </c>
      <c r="BS99" s="53">
        <f t="shared" ref="BS99:BU99" si="261">BS100+BS104+BS108</f>
        <v>0</v>
      </c>
      <c r="BT99" s="53">
        <f t="shared" si="261"/>
        <v>0</v>
      </c>
      <c r="BU99" s="53">
        <f t="shared" si="261"/>
        <v>0</v>
      </c>
      <c r="BV99" s="53">
        <v>0</v>
      </c>
      <c r="BW99" s="53">
        <f t="shared" ref="BW99:BY99" si="262">BW100+BW104+BW108</f>
        <v>0</v>
      </c>
      <c r="BX99" s="53">
        <f t="shared" si="262"/>
        <v>900</v>
      </c>
      <c r="BY99" s="53">
        <f t="shared" si="262"/>
        <v>0</v>
      </c>
      <c r="BZ99" s="53">
        <v>0</v>
      </c>
      <c r="CA99" s="53">
        <v>0</v>
      </c>
      <c r="CB99" s="53">
        <v>0</v>
      </c>
      <c r="CC99" s="53">
        <f t="shared" ref="CC99:CF99" si="263">CC100+CC104+CC108</f>
        <v>0</v>
      </c>
      <c r="CD99" s="53">
        <f t="shared" si="263"/>
        <v>0</v>
      </c>
      <c r="CE99" s="53">
        <f t="shared" si="263"/>
        <v>0</v>
      </c>
      <c r="CF99" s="53">
        <f t="shared" si="263"/>
        <v>1370</v>
      </c>
      <c r="CG99" s="53">
        <v>0</v>
      </c>
      <c r="CH99" s="53">
        <v>0</v>
      </c>
      <c r="CI99" s="53">
        <v>0</v>
      </c>
      <c r="CJ99" s="53">
        <v>0</v>
      </c>
      <c r="CK99" s="53">
        <v>0</v>
      </c>
      <c r="CL99" s="53">
        <v>0</v>
      </c>
      <c r="CM99" s="53">
        <v>0</v>
      </c>
      <c r="CN99" s="53">
        <v>0</v>
      </c>
      <c r="CO99" s="53" t="s">
        <v>112</v>
      </c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  <c r="AFS99" s="28"/>
      <c r="AFT99" s="28"/>
      <c r="AFU99" s="28"/>
      <c r="AFV99" s="28"/>
      <c r="AFW99" s="28"/>
      <c r="AFX99" s="28"/>
      <c r="AFY99" s="28"/>
      <c r="AFZ99" s="28"/>
      <c r="AGA99" s="28"/>
      <c r="AGB99" s="28"/>
      <c r="AGC99" s="28"/>
      <c r="AGD99" s="28"/>
      <c r="AGE99" s="28"/>
      <c r="AGF99" s="28"/>
      <c r="AGG99" s="28"/>
      <c r="AGH99" s="28"/>
      <c r="AGI99" s="28"/>
      <c r="AGJ99" s="28"/>
      <c r="AGK99" s="28"/>
      <c r="AGL99" s="28"/>
      <c r="AGM99" s="28"/>
      <c r="AGN99" s="28"/>
      <c r="AGO99" s="28"/>
      <c r="AGP99" s="28"/>
      <c r="AGQ99" s="28"/>
      <c r="AGR99" s="28"/>
      <c r="AGS99" s="28"/>
      <c r="AGT99" s="28"/>
      <c r="AGU99" s="28"/>
      <c r="AGV99" s="28"/>
      <c r="AGW99" s="28"/>
      <c r="AGX99" s="28"/>
      <c r="AGY99" s="28"/>
      <c r="AGZ99" s="28"/>
      <c r="AHA99" s="28"/>
      <c r="AHB99" s="28"/>
      <c r="AHC99" s="28"/>
      <c r="AHD99" s="28"/>
      <c r="AHE99" s="28"/>
      <c r="AHF99" s="28"/>
      <c r="AHG99" s="28"/>
      <c r="AHH99" s="28"/>
      <c r="AHI99" s="28"/>
      <c r="AHJ99" s="28"/>
      <c r="AHK99" s="28"/>
      <c r="AHL99" s="28"/>
      <c r="AHM99" s="28"/>
      <c r="AHN99" s="28"/>
      <c r="AHO99" s="28"/>
      <c r="AHP99" s="28"/>
      <c r="AHQ99" s="28"/>
      <c r="AHR99" s="28"/>
      <c r="AHS99" s="28"/>
      <c r="AHT99" s="28"/>
      <c r="AHU99" s="28"/>
      <c r="AHV99" s="28"/>
      <c r="AHW99" s="28"/>
      <c r="AHX99" s="28"/>
      <c r="AHY99" s="28"/>
      <c r="AHZ99" s="28"/>
      <c r="AIA99" s="28"/>
      <c r="AIB99" s="28"/>
      <c r="AIC99" s="28"/>
      <c r="AID99" s="28"/>
      <c r="AIE99" s="28"/>
      <c r="AIF99" s="28"/>
      <c r="AIG99" s="28"/>
      <c r="AIH99" s="28"/>
      <c r="AII99" s="28"/>
      <c r="AIJ99" s="28"/>
      <c r="AIK99" s="28"/>
      <c r="AIL99" s="28"/>
      <c r="AIM99" s="28"/>
      <c r="AIN99" s="28"/>
      <c r="AIO99" s="28"/>
      <c r="AIP99" s="28"/>
      <c r="AIQ99" s="28"/>
      <c r="AIR99" s="28"/>
      <c r="AIS99" s="28"/>
      <c r="AIT99" s="28"/>
      <c r="AIU99" s="28"/>
      <c r="AIV99" s="28"/>
      <c r="AIW99" s="28"/>
      <c r="AIX99" s="28"/>
      <c r="AIY99" s="28"/>
      <c r="AIZ99" s="28"/>
      <c r="AJA99" s="28"/>
      <c r="AJB99" s="28"/>
      <c r="AJC99" s="28"/>
      <c r="AJD99" s="28"/>
      <c r="AJE99" s="28"/>
      <c r="AJF99" s="28"/>
      <c r="AJG99" s="28"/>
      <c r="AJH99" s="28"/>
      <c r="AJI99" s="28"/>
      <c r="AJJ99" s="28"/>
      <c r="AJK99" s="28"/>
      <c r="AJL99" s="28"/>
      <c r="AJM99" s="28"/>
      <c r="AJN99" s="28"/>
      <c r="AJO99" s="28"/>
      <c r="AJP99" s="28"/>
      <c r="AJQ99" s="28"/>
      <c r="AJR99" s="28"/>
      <c r="AJS99" s="28"/>
      <c r="AJT99" s="28"/>
      <c r="AJU99" s="28"/>
      <c r="AJV99" s="28"/>
      <c r="AJW99" s="28"/>
      <c r="AJX99" s="28"/>
      <c r="AJY99" s="28"/>
      <c r="AJZ99" s="28"/>
      <c r="AKA99" s="28"/>
      <c r="AKB99" s="28"/>
      <c r="AKC99" s="28"/>
      <c r="AKD99" s="28"/>
      <c r="AKE99" s="28"/>
      <c r="AKF99" s="28"/>
      <c r="AKG99" s="28"/>
      <c r="AKH99" s="28"/>
      <c r="AKI99" s="28"/>
      <c r="AKJ99" s="28"/>
      <c r="AKK99" s="28"/>
      <c r="AKL99" s="28"/>
      <c r="AKM99" s="28"/>
      <c r="AKN99" s="28"/>
      <c r="AKO99" s="28"/>
      <c r="AKP99" s="28"/>
      <c r="AKQ99" s="28"/>
      <c r="AKR99" s="28"/>
      <c r="AKS99" s="28"/>
      <c r="AKT99" s="28"/>
      <c r="AKU99" s="28"/>
      <c r="AKV99" s="28"/>
      <c r="AKW99" s="28"/>
      <c r="AKX99" s="28"/>
      <c r="AKY99" s="28"/>
      <c r="AKZ99" s="28"/>
      <c r="ALA99" s="28"/>
      <c r="ALB99" s="28"/>
      <c r="ALC99" s="28"/>
      <c r="ALD99" s="28"/>
      <c r="ALE99" s="28"/>
      <c r="ALF99" s="28"/>
      <c r="ALG99" s="28"/>
      <c r="ALH99" s="28"/>
      <c r="ALI99" s="28"/>
      <c r="ALJ99" s="28"/>
      <c r="ALK99" s="28"/>
      <c r="ALL99" s="28"/>
      <c r="ALM99" s="28"/>
      <c r="ALN99" s="28"/>
      <c r="ALO99" s="28"/>
      <c r="ALP99" s="28"/>
      <c r="ALQ99" s="28"/>
      <c r="ALR99" s="28"/>
      <c r="ALS99" s="28"/>
      <c r="ALT99" s="28"/>
      <c r="ALU99" s="28"/>
      <c r="ALV99" s="28"/>
      <c r="ALW99" s="28"/>
      <c r="ALX99" s="28"/>
      <c r="ALY99" s="28"/>
      <c r="ALZ99" s="28"/>
      <c r="AMA99" s="28"/>
      <c r="AMB99" s="28"/>
      <c r="AMC99" s="28"/>
      <c r="AMD99" s="28"/>
      <c r="AME99" s="28"/>
      <c r="AMF99" s="28"/>
      <c r="AMG99" s="28"/>
      <c r="AMH99" s="28"/>
      <c r="AMI99" s="28"/>
      <c r="AMJ99" s="28"/>
      <c r="AMK99" s="28"/>
    </row>
    <row r="100" spans="1:1025" s="23" customFormat="1" x14ac:dyDescent="0.2">
      <c r="A100" s="49" t="s">
        <v>224</v>
      </c>
      <c r="B100" s="54" t="s">
        <v>165</v>
      </c>
      <c r="C100" s="52" t="s">
        <v>111</v>
      </c>
      <c r="D100" s="53" t="s">
        <v>112</v>
      </c>
      <c r="E100" s="53">
        <f t="shared" si="192"/>
        <v>0</v>
      </c>
      <c r="F100" s="53">
        <f t="shared" si="193"/>
        <v>0</v>
      </c>
      <c r="G100" s="53">
        <f t="shared" si="194"/>
        <v>0</v>
      </c>
      <c r="H100" s="53">
        <f t="shared" si="195"/>
        <v>0</v>
      </c>
      <c r="I100" s="53">
        <f t="shared" si="196"/>
        <v>0</v>
      </c>
      <c r="J100" s="53">
        <f t="shared" si="197"/>
        <v>0</v>
      </c>
      <c r="K100" s="53">
        <f t="shared" si="198"/>
        <v>0</v>
      </c>
      <c r="L100" s="53">
        <f t="shared" si="199"/>
        <v>1832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f t="shared" ref="AK100:AL100" si="264">SUM(AK101:AK103)</f>
        <v>0</v>
      </c>
      <c r="AL100" s="53">
        <f t="shared" si="264"/>
        <v>0</v>
      </c>
      <c r="AM100" s="53">
        <f t="shared" ref="AM100" si="265">SUM(AM101:AM103)</f>
        <v>0</v>
      </c>
      <c r="AN100" s="53">
        <f t="shared" ref="AN100" si="266">SUM(AN101:AN103)</f>
        <v>0</v>
      </c>
      <c r="AO100" s="53">
        <f t="shared" ref="AO100" si="267">SUM(AO101:AO103)</f>
        <v>0</v>
      </c>
      <c r="AP100" s="53">
        <f t="shared" ref="AP100:AR100" si="268">SUM(AP101:AP103)</f>
        <v>0</v>
      </c>
      <c r="AQ100" s="53">
        <f t="shared" si="268"/>
        <v>0</v>
      </c>
      <c r="AR100" s="53">
        <f t="shared" si="268"/>
        <v>1832</v>
      </c>
      <c r="AS100" s="53">
        <f t="shared" si="200"/>
        <v>0</v>
      </c>
      <c r="AT100" s="53">
        <f t="shared" si="185"/>
        <v>0</v>
      </c>
      <c r="AU100" s="53">
        <f t="shared" si="186"/>
        <v>0</v>
      </c>
      <c r="AV100" s="53">
        <f t="shared" si="187"/>
        <v>0</v>
      </c>
      <c r="AW100" s="53">
        <f t="shared" si="188"/>
        <v>0</v>
      </c>
      <c r="AX100" s="53">
        <f t="shared" si="189"/>
        <v>0</v>
      </c>
      <c r="AY100" s="53">
        <f t="shared" si="190"/>
        <v>0</v>
      </c>
      <c r="AZ100" s="53">
        <f t="shared" si="191"/>
        <v>1927</v>
      </c>
      <c r="BA100" s="53">
        <f t="shared" ref="BA100" si="269">SUM(BA101:BA103)</f>
        <v>0</v>
      </c>
      <c r="BB100" s="53">
        <f t="shared" ref="BB100" si="270">SUM(BB101:BB103)</f>
        <v>0</v>
      </c>
      <c r="BC100" s="53">
        <v>0</v>
      </c>
      <c r="BD100" s="53">
        <v>0</v>
      </c>
      <c r="BE100" s="53">
        <v>0</v>
      </c>
      <c r="BF100" s="53">
        <v>0</v>
      </c>
      <c r="BG100" s="53">
        <f t="shared" ref="BG100:BI100" si="271">SUM(BG101:BG103)</f>
        <v>0</v>
      </c>
      <c r="BH100" s="53">
        <f t="shared" si="271"/>
        <v>82</v>
      </c>
      <c r="BI100" s="53">
        <f t="shared" si="271"/>
        <v>0</v>
      </c>
      <c r="BJ100" s="53">
        <v>0</v>
      </c>
      <c r="BK100" s="53">
        <v>0</v>
      </c>
      <c r="BL100" s="53">
        <v>0</v>
      </c>
      <c r="BM100" s="53">
        <f t="shared" ref="BM100" si="272">SUM(BM101:BM103)</f>
        <v>0</v>
      </c>
      <c r="BN100" s="53">
        <v>0</v>
      </c>
      <c r="BO100" s="53">
        <f t="shared" ref="BO100:BQ100" si="273">SUM(BO101:BO103)</f>
        <v>0</v>
      </c>
      <c r="BP100" s="53">
        <f t="shared" si="273"/>
        <v>218</v>
      </c>
      <c r="BQ100" s="53">
        <f t="shared" si="273"/>
        <v>0</v>
      </c>
      <c r="BR100" s="53">
        <v>0</v>
      </c>
      <c r="BS100" s="53">
        <f t="shared" ref="BS100:BU100" si="274">SUM(BS101:BS103)</f>
        <v>0</v>
      </c>
      <c r="BT100" s="53">
        <f t="shared" si="274"/>
        <v>0</v>
      </c>
      <c r="BU100" s="53">
        <f t="shared" si="274"/>
        <v>0</v>
      </c>
      <c r="BV100" s="53">
        <v>0</v>
      </c>
      <c r="BW100" s="53">
        <f t="shared" ref="BW100:BY100" si="275">SUM(BW101:BW103)</f>
        <v>0</v>
      </c>
      <c r="BX100" s="53">
        <f t="shared" si="275"/>
        <v>670</v>
      </c>
      <c r="BY100" s="53">
        <f t="shared" si="275"/>
        <v>0</v>
      </c>
      <c r="BZ100" s="53">
        <v>0</v>
      </c>
      <c r="CA100" s="53">
        <v>0</v>
      </c>
      <c r="CB100" s="53">
        <v>0</v>
      </c>
      <c r="CC100" s="53">
        <f t="shared" ref="CC100:CF100" si="276">SUM(CC101:CC103)</f>
        <v>0</v>
      </c>
      <c r="CD100" s="53">
        <f t="shared" si="276"/>
        <v>0</v>
      </c>
      <c r="CE100" s="53">
        <f t="shared" si="276"/>
        <v>0</v>
      </c>
      <c r="CF100" s="53">
        <f t="shared" si="276"/>
        <v>957</v>
      </c>
      <c r="CG100" s="53">
        <v>0</v>
      </c>
      <c r="CH100" s="53">
        <v>0</v>
      </c>
      <c r="CI100" s="53">
        <v>0</v>
      </c>
      <c r="CJ100" s="53">
        <v>0</v>
      </c>
      <c r="CK100" s="53">
        <v>0</v>
      </c>
      <c r="CL100" s="53">
        <v>0</v>
      </c>
      <c r="CM100" s="53">
        <v>0</v>
      </c>
      <c r="CN100" s="53">
        <v>0</v>
      </c>
      <c r="CO100" s="53" t="s">
        <v>112</v>
      </c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  <c r="IX100" s="24"/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4"/>
      <c r="JP100" s="24"/>
      <c r="JQ100" s="24"/>
      <c r="JR100" s="24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4"/>
      <c r="KL100" s="24"/>
      <c r="KM100" s="24"/>
      <c r="KN100" s="24"/>
      <c r="KO100" s="24"/>
      <c r="KP100" s="24"/>
      <c r="KQ100" s="24"/>
      <c r="KR100" s="24"/>
      <c r="KS100" s="24"/>
      <c r="KT100" s="24"/>
      <c r="KU100" s="24"/>
      <c r="KV100" s="24"/>
      <c r="KW100" s="24"/>
      <c r="KX100" s="24"/>
      <c r="KY100" s="24"/>
      <c r="KZ100" s="24"/>
      <c r="LA100" s="24"/>
      <c r="LB100" s="24"/>
      <c r="LC100" s="24"/>
      <c r="LD100" s="24"/>
      <c r="LE100" s="24"/>
      <c r="LF100" s="24"/>
      <c r="LG100" s="24"/>
      <c r="LH100" s="24"/>
      <c r="LI100" s="24"/>
      <c r="LJ100" s="24"/>
      <c r="LK100" s="24"/>
      <c r="LL100" s="24"/>
      <c r="LM100" s="24"/>
      <c r="LN100" s="24"/>
      <c r="LO100" s="24"/>
      <c r="LP100" s="24"/>
      <c r="LQ100" s="24"/>
      <c r="LR100" s="24"/>
      <c r="LS100" s="24"/>
      <c r="LT100" s="24"/>
      <c r="LU100" s="24"/>
      <c r="LV100" s="24"/>
      <c r="LW100" s="24"/>
      <c r="LX100" s="24"/>
      <c r="LY100" s="24"/>
      <c r="LZ100" s="24"/>
      <c r="MA100" s="24"/>
      <c r="MB100" s="24"/>
      <c r="MC100" s="24"/>
      <c r="MD100" s="24"/>
      <c r="ME100" s="24"/>
      <c r="MF100" s="24"/>
      <c r="MG100" s="24"/>
      <c r="MH100" s="24"/>
      <c r="MI100" s="24"/>
      <c r="MJ100" s="24"/>
      <c r="MK100" s="24"/>
      <c r="ML100" s="24"/>
      <c r="MM100" s="24"/>
      <c r="MN100" s="24"/>
      <c r="MO100" s="24"/>
      <c r="MP100" s="24"/>
      <c r="MQ100" s="24"/>
      <c r="MR100" s="24"/>
      <c r="MS100" s="24"/>
      <c r="MT100" s="24"/>
      <c r="MU100" s="24"/>
      <c r="MV100" s="24"/>
      <c r="MW100" s="24"/>
      <c r="MX100" s="24"/>
      <c r="MY100" s="24"/>
      <c r="MZ100" s="24"/>
      <c r="NA100" s="24"/>
      <c r="NB100" s="24"/>
      <c r="NC100" s="24"/>
      <c r="ND100" s="24"/>
      <c r="NE100" s="24"/>
      <c r="NF100" s="24"/>
      <c r="NG100" s="24"/>
      <c r="NH100" s="24"/>
      <c r="NI100" s="24"/>
      <c r="NJ100" s="24"/>
      <c r="NK100" s="24"/>
      <c r="NL100" s="24"/>
      <c r="NM100" s="24"/>
      <c r="NN100" s="24"/>
      <c r="NO100" s="24"/>
      <c r="NP100" s="24"/>
      <c r="NQ100" s="24"/>
      <c r="NR100" s="24"/>
      <c r="NS100" s="24"/>
      <c r="NT100" s="24"/>
      <c r="NU100" s="24"/>
      <c r="NV100" s="24"/>
      <c r="NW100" s="24"/>
      <c r="NX100" s="24"/>
      <c r="NY100" s="24"/>
      <c r="NZ100" s="24"/>
      <c r="OA100" s="24"/>
      <c r="OB100" s="24"/>
      <c r="OC100" s="24"/>
      <c r="OD100" s="24"/>
      <c r="OE100" s="24"/>
      <c r="OF100" s="24"/>
      <c r="OG100" s="24"/>
      <c r="OH100" s="24"/>
      <c r="OI100" s="24"/>
      <c r="OJ100" s="24"/>
      <c r="OK100" s="24"/>
      <c r="OL100" s="24"/>
      <c r="OM100" s="24"/>
      <c r="ON100" s="24"/>
      <c r="OO100" s="24"/>
      <c r="OP100" s="24"/>
      <c r="OQ100" s="24"/>
      <c r="OR100" s="24"/>
      <c r="OS100" s="24"/>
      <c r="OT100" s="24"/>
      <c r="OU100" s="24"/>
      <c r="OV100" s="24"/>
      <c r="OW100" s="24"/>
      <c r="OX100" s="24"/>
      <c r="OY100" s="24"/>
      <c r="OZ100" s="24"/>
      <c r="PA100" s="24"/>
      <c r="PB100" s="24"/>
      <c r="PC100" s="24"/>
      <c r="PD100" s="24"/>
      <c r="PE100" s="24"/>
      <c r="PF100" s="24"/>
      <c r="PG100" s="24"/>
      <c r="PH100" s="24"/>
      <c r="PI100" s="24"/>
      <c r="PJ100" s="24"/>
      <c r="PK100" s="24"/>
      <c r="PL100" s="24"/>
      <c r="PM100" s="24"/>
      <c r="PN100" s="24"/>
      <c r="PO100" s="24"/>
      <c r="PP100" s="24"/>
      <c r="PQ100" s="24"/>
      <c r="PR100" s="24"/>
      <c r="PS100" s="24"/>
      <c r="PT100" s="24"/>
      <c r="PU100" s="24"/>
      <c r="PV100" s="24"/>
      <c r="PW100" s="24"/>
      <c r="PX100" s="24"/>
      <c r="PY100" s="24"/>
      <c r="PZ100" s="24"/>
      <c r="QA100" s="24"/>
      <c r="QB100" s="24"/>
      <c r="QC100" s="24"/>
      <c r="QD100" s="24"/>
      <c r="QE100" s="24"/>
      <c r="QF100" s="24"/>
      <c r="QG100" s="24"/>
      <c r="QH100" s="24"/>
      <c r="QI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  <c r="ALV100" s="24"/>
      <c r="ALW100" s="24"/>
      <c r="ALX100" s="24"/>
      <c r="ALY100" s="24"/>
      <c r="ALZ100" s="24"/>
      <c r="AMA100" s="24"/>
      <c r="AMB100" s="24"/>
      <c r="AMC100" s="24"/>
      <c r="AMD100" s="24"/>
      <c r="AME100" s="24"/>
      <c r="AMF100" s="24"/>
      <c r="AMG100" s="24"/>
      <c r="AMH100" s="24"/>
      <c r="AMI100" s="24"/>
      <c r="AMJ100" s="24"/>
      <c r="AMK100" s="24"/>
    </row>
    <row r="101" spans="1:1025" s="30" customFormat="1" ht="25.5" x14ac:dyDescent="0.25">
      <c r="A101" s="36" t="s">
        <v>224</v>
      </c>
      <c r="B101" s="62" t="s">
        <v>372</v>
      </c>
      <c r="C101" s="27" t="s">
        <v>373</v>
      </c>
      <c r="D101" s="29" t="s">
        <v>112</v>
      </c>
      <c r="E101" s="29">
        <f t="shared" si="192"/>
        <v>0</v>
      </c>
      <c r="F101" s="29">
        <f t="shared" si="193"/>
        <v>0</v>
      </c>
      <c r="G101" s="29">
        <f t="shared" si="194"/>
        <v>0</v>
      </c>
      <c r="H101" s="29">
        <f t="shared" si="195"/>
        <v>0</v>
      </c>
      <c r="I101" s="29">
        <f t="shared" si="196"/>
        <v>0</v>
      </c>
      <c r="J101" s="29">
        <f t="shared" si="197"/>
        <v>0</v>
      </c>
      <c r="K101" s="29">
        <f t="shared" si="198"/>
        <v>0</v>
      </c>
      <c r="L101" s="29">
        <f t="shared" si="199"/>
        <v>384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384</v>
      </c>
      <c r="AS101" s="29">
        <f t="shared" si="200"/>
        <v>0</v>
      </c>
      <c r="AT101" s="29">
        <f t="shared" si="185"/>
        <v>0</v>
      </c>
      <c r="AU101" s="29">
        <f t="shared" si="186"/>
        <v>0</v>
      </c>
      <c r="AV101" s="29">
        <f t="shared" si="187"/>
        <v>0</v>
      </c>
      <c r="AW101" s="29">
        <f t="shared" si="188"/>
        <v>0</v>
      </c>
      <c r="AX101" s="29">
        <f t="shared" si="189"/>
        <v>0</v>
      </c>
      <c r="AY101" s="29">
        <f t="shared" si="190"/>
        <v>0</v>
      </c>
      <c r="AZ101" s="29">
        <f t="shared" si="191"/>
        <v>479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82</v>
      </c>
      <c r="BI101" s="26">
        <v>0</v>
      </c>
      <c r="BJ101" s="29">
        <v>0</v>
      </c>
      <c r="BK101" s="29">
        <v>0</v>
      </c>
      <c r="BL101" s="29">
        <v>0</v>
      </c>
      <c r="BM101" s="26">
        <v>0</v>
      </c>
      <c r="BN101" s="29">
        <v>0</v>
      </c>
      <c r="BO101" s="26">
        <v>0</v>
      </c>
      <c r="BP101" s="26">
        <v>218</v>
      </c>
      <c r="BQ101" s="26">
        <v>0</v>
      </c>
      <c r="BR101" s="29">
        <v>0</v>
      </c>
      <c r="BS101" s="29">
        <v>0</v>
      </c>
      <c r="BT101" s="29">
        <v>0</v>
      </c>
      <c r="BU101" s="26">
        <v>0</v>
      </c>
      <c r="BV101" s="29">
        <v>0</v>
      </c>
      <c r="BW101" s="26">
        <v>0</v>
      </c>
      <c r="BX101" s="26">
        <v>92</v>
      </c>
      <c r="BY101" s="26">
        <v>0</v>
      </c>
      <c r="BZ101" s="29">
        <v>0</v>
      </c>
      <c r="CA101" s="29">
        <v>0</v>
      </c>
      <c r="CB101" s="29">
        <v>0</v>
      </c>
      <c r="CC101" s="26">
        <v>0</v>
      </c>
      <c r="CD101" s="26">
        <v>0</v>
      </c>
      <c r="CE101" s="26">
        <v>0</v>
      </c>
      <c r="CF101" s="26">
        <v>87</v>
      </c>
      <c r="CG101" s="29">
        <v>0</v>
      </c>
      <c r="CH101" s="29">
        <v>0</v>
      </c>
      <c r="CI101" s="29">
        <v>0</v>
      </c>
      <c r="CJ101" s="29">
        <v>0</v>
      </c>
      <c r="CK101" s="29">
        <v>0</v>
      </c>
      <c r="CL101" s="29">
        <v>0</v>
      </c>
      <c r="CM101" s="29">
        <v>0</v>
      </c>
      <c r="CN101" s="29">
        <v>0</v>
      </c>
      <c r="CO101" s="29" t="s">
        <v>112</v>
      </c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  <c r="ALI101" s="28"/>
      <c r="ALJ101" s="28"/>
      <c r="ALK101" s="28"/>
      <c r="ALL101" s="28"/>
      <c r="ALM101" s="28"/>
      <c r="ALN101" s="28"/>
      <c r="ALO101" s="28"/>
      <c r="ALP101" s="28"/>
      <c r="ALQ101" s="28"/>
      <c r="ALR101" s="28"/>
      <c r="ALS101" s="28"/>
      <c r="ALT101" s="28"/>
      <c r="ALU101" s="28"/>
      <c r="ALV101" s="28"/>
      <c r="ALW101" s="28"/>
      <c r="ALX101" s="28"/>
      <c r="ALY101" s="28"/>
      <c r="ALZ101" s="28"/>
      <c r="AMA101" s="28"/>
      <c r="AMB101" s="28"/>
      <c r="AMC101" s="28"/>
      <c r="AMD101" s="28"/>
      <c r="AME101" s="28"/>
      <c r="AMF101" s="28"/>
      <c r="AMG101" s="28"/>
      <c r="AMH101" s="28"/>
      <c r="AMI101" s="28"/>
      <c r="AMJ101" s="28"/>
      <c r="AMK101" s="28"/>
    </row>
    <row r="102" spans="1:1025" s="48" customFormat="1" ht="51" x14ac:dyDescent="0.2">
      <c r="A102" s="36" t="s">
        <v>224</v>
      </c>
      <c r="B102" s="62" t="s">
        <v>374</v>
      </c>
      <c r="C102" s="27" t="s">
        <v>225</v>
      </c>
      <c r="D102" s="26" t="s">
        <v>112</v>
      </c>
      <c r="E102" s="26">
        <f t="shared" si="192"/>
        <v>0</v>
      </c>
      <c r="F102" s="26">
        <f t="shared" si="193"/>
        <v>0</v>
      </c>
      <c r="G102" s="26">
        <f t="shared" si="194"/>
        <v>0</v>
      </c>
      <c r="H102" s="26">
        <f t="shared" si="195"/>
        <v>0</v>
      </c>
      <c r="I102" s="26">
        <f t="shared" si="196"/>
        <v>0</v>
      </c>
      <c r="J102" s="26">
        <f t="shared" si="197"/>
        <v>0</v>
      </c>
      <c r="K102" s="26">
        <f t="shared" si="198"/>
        <v>0</v>
      </c>
      <c r="L102" s="26">
        <f t="shared" si="199"/>
        <v>870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870</v>
      </c>
      <c r="AS102" s="26">
        <f t="shared" si="200"/>
        <v>0</v>
      </c>
      <c r="AT102" s="26">
        <f t="shared" si="185"/>
        <v>0</v>
      </c>
      <c r="AU102" s="26">
        <f t="shared" si="186"/>
        <v>0</v>
      </c>
      <c r="AV102" s="26">
        <f t="shared" si="187"/>
        <v>0</v>
      </c>
      <c r="AW102" s="26">
        <f t="shared" si="188"/>
        <v>0</v>
      </c>
      <c r="AX102" s="26">
        <f t="shared" si="189"/>
        <v>0</v>
      </c>
      <c r="AY102" s="26">
        <f t="shared" si="190"/>
        <v>0</v>
      </c>
      <c r="AZ102" s="26">
        <f t="shared" si="191"/>
        <v>870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6">
        <v>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6">
        <v>0</v>
      </c>
      <c r="CF102" s="26">
        <v>870</v>
      </c>
      <c r="CG102" s="26">
        <v>0</v>
      </c>
      <c r="CH102" s="26">
        <v>0</v>
      </c>
      <c r="CI102" s="26">
        <v>0</v>
      </c>
      <c r="CJ102" s="26">
        <v>0</v>
      </c>
      <c r="CK102" s="26">
        <v>0</v>
      </c>
      <c r="CL102" s="26">
        <v>0</v>
      </c>
      <c r="CM102" s="26">
        <v>0</v>
      </c>
      <c r="CN102" s="26">
        <v>0</v>
      </c>
      <c r="CO102" s="26" t="s">
        <v>112</v>
      </c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4"/>
      <c r="JP102" s="24"/>
      <c r="JQ102" s="24"/>
      <c r="JR102" s="24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4"/>
      <c r="KL102" s="24"/>
      <c r="KM102" s="24"/>
      <c r="KN102" s="24"/>
      <c r="KO102" s="24"/>
      <c r="KP102" s="24"/>
      <c r="KQ102" s="24"/>
      <c r="KR102" s="24"/>
      <c r="KS102" s="24"/>
      <c r="KT102" s="24"/>
      <c r="KU102" s="24"/>
      <c r="KV102" s="24"/>
      <c r="KW102" s="24"/>
      <c r="KX102" s="24"/>
      <c r="KY102" s="24"/>
      <c r="KZ102" s="24"/>
      <c r="LA102" s="24"/>
      <c r="LB102" s="24"/>
      <c r="LC102" s="24"/>
      <c r="LD102" s="24"/>
      <c r="LE102" s="24"/>
      <c r="LF102" s="24"/>
      <c r="LG102" s="24"/>
      <c r="LH102" s="24"/>
      <c r="LI102" s="24"/>
      <c r="LJ102" s="24"/>
      <c r="LK102" s="24"/>
      <c r="LL102" s="24"/>
      <c r="LM102" s="24"/>
      <c r="LN102" s="24"/>
      <c r="LO102" s="24"/>
      <c r="LP102" s="24"/>
      <c r="LQ102" s="24"/>
      <c r="LR102" s="24"/>
      <c r="LS102" s="24"/>
      <c r="LT102" s="24"/>
      <c r="LU102" s="24"/>
      <c r="LV102" s="24"/>
      <c r="LW102" s="24"/>
      <c r="LX102" s="24"/>
      <c r="LY102" s="24"/>
      <c r="LZ102" s="24"/>
      <c r="MA102" s="24"/>
      <c r="MB102" s="24"/>
      <c r="MC102" s="24"/>
      <c r="MD102" s="24"/>
      <c r="ME102" s="24"/>
      <c r="MF102" s="24"/>
      <c r="MG102" s="24"/>
      <c r="MH102" s="24"/>
      <c r="MI102" s="24"/>
      <c r="MJ102" s="24"/>
      <c r="MK102" s="24"/>
      <c r="ML102" s="24"/>
      <c r="MM102" s="24"/>
      <c r="MN102" s="24"/>
      <c r="MO102" s="24"/>
      <c r="MP102" s="24"/>
      <c r="MQ102" s="24"/>
      <c r="MR102" s="24"/>
      <c r="MS102" s="24"/>
      <c r="MT102" s="24"/>
      <c r="MU102" s="24"/>
      <c r="MV102" s="24"/>
      <c r="MW102" s="24"/>
      <c r="MX102" s="24"/>
      <c r="MY102" s="24"/>
      <c r="MZ102" s="24"/>
      <c r="NA102" s="24"/>
      <c r="NB102" s="24"/>
      <c r="NC102" s="24"/>
      <c r="ND102" s="24"/>
      <c r="NE102" s="24"/>
      <c r="NF102" s="24"/>
      <c r="NG102" s="24"/>
      <c r="NH102" s="24"/>
      <c r="NI102" s="24"/>
      <c r="NJ102" s="24"/>
      <c r="NK102" s="24"/>
      <c r="NL102" s="24"/>
      <c r="NM102" s="24"/>
      <c r="NN102" s="24"/>
      <c r="NO102" s="24"/>
      <c r="NP102" s="24"/>
      <c r="NQ102" s="24"/>
      <c r="NR102" s="24"/>
      <c r="NS102" s="24"/>
      <c r="NT102" s="24"/>
      <c r="NU102" s="24"/>
      <c r="NV102" s="24"/>
      <c r="NW102" s="24"/>
      <c r="NX102" s="24"/>
      <c r="NY102" s="24"/>
      <c r="NZ102" s="24"/>
      <c r="OA102" s="24"/>
      <c r="OB102" s="24"/>
      <c r="OC102" s="24"/>
      <c r="OD102" s="24"/>
      <c r="OE102" s="24"/>
      <c r="OF102" s="24"/>
      <c r="OG102" s="24"/>
      <c r="OH102" s="24"/>
      <c r="OI102" s="24"/>
      <c r="OJ102" s="24"/>
      <c r="OK102" s="24"/>
      <c r="OL102" s="24"/>
      <c r="OM102" s="24"/>
      <c r="ON102" s="24"/>
      <c r="OO102" s="24"/>
      <c r="OP102" s="24"/>
      <c r="OQ102" s="24"/>
      <c r="OR102" s="24"/>
      <c r="OS102" s="24"/>
      <c r="OT102" s="24"/>
      <c r="OU102" s="24"/>
      <c r="OV102" s="24"/>
      <c r="OW102" s="24"/>
      <c r="OX102" s="24"/>
      <c r="OY102" s="24"/>
      <c r="OZ102" s="24"/>
      <c r="PA102" s="24"/>
      <c r="PB102" s="24"/>
      <c r="PC102" s="24"/>
      <c r="PD102" s="24"/>
      <c r="PE102" s="24"/>
      <c r="PF102" s="24"/>
      <c r="PG102" s="24"/>
      <c r="PH102" s="24"/>
      <c r="PI102" s="24"/>
      <c r="PJ102" s="24"/>
      <c r="PK102" s="24"/>
      <c r="PL102" s="24"/>
      <c r="PM102" s="24"/>
      <c r="PN102" s="24"/>
      <c r="PO102" s="24"/>
      <c r="PP102" s="24"/>
      <c r="PQ102" s="24"/>
      <c r="PR102" s="24"/>
      <c r="PS102" s="24"/>
      <c r="PT102" s="24"/>
      <c r="PU102" s="24"/>
      <c r="PV102" s="24"/>
      <c r="PW102" s="24"/>
      <c r="PX102" s="24"/>
      <c r="PY102" s="24"/>
      <c r="PZ102" s="24"/>
      <c r="QA102" s="24"/>
      <c r="QB102" s="24"/>
      <c r="QC102" s="24"/>
      <c r="QD102" s="24"/>
      <c r="QE102" s="24"/>
      <c r="QF102" s="24"/>
      <c r="QG102" s="24"/>
      <c r="QH102" s="24"/>
      <c r="QI102" s="24"/>
      <c r="QJ102" s="24"/>
      <c r="QK102" s="24"/>
      <c r="QL102" s="24"/>
      <c r="QM102" s="24"/>
      <c r="QN102" s="24"/>
      <c r="QO102" s="24"/>
      <c r="QP102" s="24"/>
      <c r="QQ102" s="24"/>
      <c r="QR102" s="24"/>
      <c r="QS102" s="24"/>
      <c r="QT102" s="24"/>
      <c r="QU102" s="24"/>
      <c r="QV102" s="24"/>
      <c r="QW102" s="24"/>
      <c r="QX102" s="24"/>
      <c r="QY102" s="24"/>
      <c r="QZ102" s="24"/>
      <c r="RA102" s="24"/>
      <c r="RB102" s="24"/>
      <c r="RC102" s="24"/>
      <c r="RD102" s="24"/>
      <c r="RE102" s="24"/>
      <c r="RF102" s="24"/>
      <c r="RG102" s="24"/>
      <c r="RH102" s="24"/>
      <c r="RI102" s="24"/>
      <c r="RJ102" s="24"/>
      <c r="RK102" s="24"/>
      <c r="RL102" s="24"/>
      <c r="RM102" s="24"/>
      <c r="RN102" s="24"/>
      <c r="RO102" s="24"/>
      <c r="RP102" s="24"/>
      <c r="RQ102" s="24"/>
      <c r="RR102" s="24"/>
      <c r="RS102" s="24"/>
      <c r="RT102" s="24"/>
      <c r="RU102" s="24"/>
      <c r="RV102" s="24"/>
      <c r="RW102" s="24"/>
      <c r="RX102" s="24"/>
      <c r="RY102" s="24"/>
      <c r="RZ102" s="24"/>
      <c r="SA102" s="24"/>
      <c r="SB102" s="24"/>
      <c r="SC102" s="24"/>
      <c r="SD102" s="24"/>
      <c r="SE102" s="24"/>
      <c r="SF102" s="24"/>
      <c r="SG102" s="24"/>
      <c r="SH102" s="24"/>
      <c r="SI102" s="24"/>
      <c r="SJ102" s="24"/>
      <c r="SK102" s="24"/>
      <c r="SL102" s="24"/>
      <c r="SM102" s="24"/>
      <c r="SN102" s="24"/>
      <c r="SO102" s="24"/>
      <c r="SP102" s="24"/>
      <c r="SQ102" s="24"/>
      <c r="SR102" s="24"/>
      <c r="SS102" s="24"/>
      <c r="ST102" s="24"/>
      <c r="SU102" s="24"/>
      <c r="SV102" s="24"/>
      <c r="SW102" s="24"/>
      <c r="SX102" s="24"/>
      <c r="SY102" s="24"/>
      <c r="SZ102" s="24"/>
      <c r="TA102" s="24"/>
      <c r="TB102" s="24"/>
      <c r="TC102" s="24"/>
      <c r="TD102" s="24"/>
      <c r="TE102" s="24"/>
      <c r="TF102" s="24"/>
      <c r="TG102" s="24"/>
      <c r="TH102" s="24"/>
      <c r="TI102" s="24"/>
      <c r="TJ102" s="24"/>
      <c r="TK102" s="24"/>
      <c r="TL102" s="24"/>
      <c r="TM102" s="24"/>
      <c r="TN102" s="24"/>
      <c r="TO102" s="24"/>
      <c r="TP102" s="24"/>
      <c r="TQ102" s="24"/>
      <c r="TR102" s="24"/>
      <c r="TS102" s="24"/>
      <c r="TT102" s="24"/>
      <c r="TU102" s="24"/>
      <c r="TV102" s="24"/>
      <c r="TW102" s="24"/>
      <c r="TX102" s="24"/>
      <c r="TY102" s="24"/>
      <c r="TZ102" s="24"/>
      <c r="UA102" s="24"/>
      <c r="UB102" s="24"/>
      <c r="UC102" s="24"/>
      <c r="UD102" s="24"/>
      <c r="UE102" s="24"/>
      <c r="UF102" s="24"/>
      <c r="UG102" s="24"/>
      <c r="UH102" s="24"/>
      <c r="UI102" s="24"/>
      <c r="UJ102" s="24"/>
      <c r="UK102" s="24"/>
      <c r="UL102" s="24"/>
      <c r="UM102" s="24"/>
      <c r="UN102" s="24"/>
      <c r="UO102" s="24"/>
      <c r="UP102" s="24"/>
      <c r="UQ102" s="24"/>
      <c r="UR102" s="24"/>
      <c r="US102" s="24"/>
      <c r="UT102" s="24"/>
      <c r="UU102" s="24"/>
      <c r="UV102" s="24"/>
      <c r="UW102" s="24"/>
      <c r="UX102" s="24"/>
      <c r="UY102" s="24"/>
      <c r="UZ102" s="24"/>
      <c r="VA102" s="24"/>
      <c r="VB102" s="24"/>
      <c r="VC102" s="24"/>
      <c r="VD102" s="24"/>
      <c r="VE102" s="24"/>
      <c r="VF102" s="24"/>
      <c r="VG102" s="24"/>
      <c r="VH102" s="24"/>
      <c r="VI102" s="24"/>
      <c r="VJ102" s="24"/>
      <c r="VK102" s="24"/>
      <c r="VL102" s="24"/>
      <c r="VM102" s="24"/>
      <c r="VN102" s="24"/>
      <c r="VO102" s="24"/>
      <c r="VP102" s="24"/>
      <c r="VQ102" s="24"/>
      <c r="VR102" s="24"/>
      <c r="VS102" s="24"/>
      <c r="VT102" s="24"/>
      <c r="VU102" s="24"/>
      <c r="VV102" s="24"/>
      <c r="VW102" s="24"/>
      <c r="VX102" s="24"/>
      <c r="VY102" s="24"/>
      <c r="VZ102" s="24"/>
      <c r="WA102" s="24"/>
      <c r="WB102" s="24"/>
      <c r="WC102" s="24"/>
      <c r="WD102" s="24"/>
      <c r="WE102" s="24"/>
      <c r="WF102" s="24"/>
      <c r="WG102" s="24"/>
      <c r="WH102" s="24"/>
      <c r="WI102" s="24"/>
      <c r="WJ102" s="24"/>
      <c r="WK102" s="24"/>
      <c r="WL102" s="24"/>
      <c r="WM102" s="24"/>
      <c r="WN102" s="24"/>
      <c r="WO102" s="24"/>
      <c r="WP102" s="24"/>
      <c r="WQ102" s="24"/>
      <c r="WR102" s="24"/>
      <c r="WS102" s="24"/>
      <c r="WT102" s="24"/>
      <c r="WU102" s="24"/>
      <c r="WV102" s="24"/>
      <c r="WW102" s="24"/>
      <c r="WX102" s="24"/>
      <c r="WY102" s="24"/>
      <c r="WZ102" s="24"/>
      <c r="XA102" s="24"/>
      <c r="XB102" s="24"/>
      <c r="XC102" s="24"/>
      <c r="XD102" s="24"/>
      <c r="XE102" s="24"/>
      <c r="XF102" s="24"/>
      <c r="XG102" s="24"/>
      <c r="XH102" s="24"/>
      <c r="XI102" s="24"/>
      <c r="XJ102" s="24"/>
      <c r="XK102" s="24"/>
      <c r="XL102" s="24"/>
      <c r="XM102" s="24"/>
      <c r="XN102" s="24"/>
      <c r="XO102" s="24"/>
      <c r="XP102" s="24"/>
      <c r="XQ102" s="24"/>
      <c r="XR102" s="24"/>
      <c r="XS102" s="24"/>
      <c r="XT102" s="24"/>
      <c r="XU102" s="24"/>
      <c r="XV102" s="24"/>
      <c r="XW102" s="24"/>
      <c r="XX102" s="24"/>
      <c r="XY102" s="24"/>
      <c r="XZ102" s="24"/>
      <c r="YA102" s="24"/>
      <c r="YB102" s="24"/>
      <c r="YC102" s="24"/>
      <c r="YD102" s="24"/>
      <c r="YE102" s="24"/>
      <c r="YF102" s="24"/>
      <c r="YG102" s="24"/>
      <c r="YH102" s="24"/>
      <c r="YI102" s="24"/>
      <c r="YJ102" s="24"/>
      <c r="YK102" s="24"/>
      <c r="YL102" s="24"/>
      <c r="YM102" s="24"/>
      <c r="YN102" s="24"/>
      <c r="YO102" s="24"/>
      <c r="YP102" s="24"/>
      <c r="YQ102" s="24"/>
      <c r="YR102" s="24"/>
      <c r="YS102" s="24"/>
      <c r="YT102" s="24"/>
      <c r="YU102" s="24"/>
      <c r="YV102" s="24"/>
      <c r="YW102" s="24"/>
      <c r="YX102" s="24"/>
      <c r="YY102" s="24"/>
      <c r="YZ102" s="24"/>
      <c r="ZA102" s="24"/>
      <c r="ZB102" s="24"/>
      <c r="ZC102" s="24"/>
      <c r="ZD102" s="24"/>
      <c r="ZE102" s="24"/>
      <c r="ZF102" s="24"/>
      <c r="ZG102" s="24"/>
      <c r="ZH102" s="24"/>
      <c r="ZI102" s="24"/>
      <c r="ZJ102" s="24"/>
      <c r="ZK102" s="24"/>
      <c r="ZL102" s="24"/>
      <c r="ZM102" s="24"/>
      <c r="ZN102" s="24"/>
      <c r="ZO102" s="24"/>
      <c r="ZP102" s="24"/>
      <c r="ZQ102" s="24"/>
      <c r="ZR102" s="24"/>
      <c r="ZS102" s="24"/>
      <c r="ZT102" s="24"/>
      <c r="ZU102" s="24"/>
      <c r="ZV102" s="24"/>
      <c r="ZW102" s="24"/>
      <c r="ZX102" s="24"/>
      <c r="ZY102" s="24"/>
      <c r="ZZ102" s="24"/>
      <c r="AAA102" s="24"/>
      <c r="AAB102" s="24"/>
      <c r="AAC102" s="24"/>
      <c r="AAD102" s="24"/>
      <c r="AAE102" s="24"/>
      <c r="AAF102" s="24"/>
      <c r="AAG102" s="24"/>
      <c r="AAH102" s="24"/>
      <c r="AAI102" s="24"/>
      <c r="AAJ102" s="24"/>
      <c r="AAK102" s="24"/>
      <c r="AAL102" s="24"/>
      <c r="AAM102" s="24"/>
      <c r="AAN102" s="24"/>
      <c r="AAO102" s="24"/>
      <c r="AAP102" s="24"/>
      <c r="AAQ102" s="24"/>
      <c r="AAR102" s="24"/>
      <c r="AAS102" s="24"/>
      <c r="AAT102" s="24"/>
      <c r="AAU102" s="24"/>
      <c r="AAV102" s="24"/>
      <c r="AAW102" s="24"/>
      <c r="AAX102" s="24"/>
      <c r="AAY102" s="24"/>
      <c r="AAZ102" s="24"/>
      <c r="ABA102" s="24"/>
      <c r="ABB102" s="24"/>
      <c r="ABC102" s="24"/>
      <c r="ABD102" s="24"/>
      <c r="ABE102" s="24"/>
      <c r="ABF102" s="24"/>
      <c r="ABG102" s="24"/>
      <c r="ABH102" s="24"/>
      <c r="ABI102" s="24"/>
      <c r="ABJ102" s="24"/>
      <c r="ABK102" s="24"/>
      <c r="ABL102" s="24"/>
      <c r="ABM102" s="24"/>
      <c r="ABN102" s="24"/>
      <c r="ABO102" s="24"/>
      <c r="ABP102" s="24"/>
      <c r="ABQ102" s="24"/>
      <c r="ABR102" s="24"/>
      <c r="ABS102" s="24"/>
      <c r="ABT102" s="24"/>
      <c r="ABU102" s="24"/>
      <c r="ABV102" s="24"/>
      <c r="ABW102" s="24"/>
      <c r="ABX102" s="24"/>
      <c r="ABY102" s="24"/>
      <c r="ABZ102" s="24"/>
      <c r="ACA102" s="24"/>
      <c r="ACB102" s="24"/>
      <c r="ACC102" s="24"/>
      <c r="ACD102" s="24"/>
      <c r="ACE102" s="24"/>
      <c r="ACF102" s="24"/>
      <c r="ACG102" s="24"/>
      <c r="ACH102" s="24"/>
      <c r="ACI102" s="24"/>
      <c r="ACJ102" s="24"/>
      <c r="ACK102" s="24"/>
      <c r="ACL102" s="24"/>
      <c r="ACM102" s="24"/>
      <c r="ACN102" s="24"/>
      <c r="ACO102" s="24"/>
      <c r="ACP102" s="24"/>
      <c r="ACQ102" s="24"/>
      <c r="ACR102" s="24"/>
      <c r="ACS102" s="24"/>
      <c r="ACT102" s="24"/>
      <c r="ACU102" s="24"/>
      <c r="ACV102" s="24"/>
      <c r="ACW102" s="24"/>
      <c r="ACX102" s="24"/>
      <c r="ACY102" s="24"/>
      <c r="ACZ102" s="24"/>
      <c r="ADA102" s="24"/>
      <c r="ADB102" s="24"/>
      <c r="ADC102" s="24"/>
      <c r="ADD102" s="24"/>
      <c r="ADE102" s="24"/>
      <c r="ADF102" s="24"/>
      <c r="ADG102" s="24"/>
      <c r="ADH102" s="24"/>
      <c r="ADI102" s="24"/>
      <c r="ADJ102" s="24"/>
      <c r="ADK102" s="24"/>
      <c r="ADL102" s="24"/>
      <c r="ADM102" s="24"/>
      <c r="ADN102" s="24"/>
      <c r="ADO102" s="24"/>
      <c r="ADP102" s="24"/>
      <c r="ADQ102" s="24"/>
      <c r="ADR102" s="24"/>
      <c r="ADS102" s="24"/>
      <c r="ADT102" s="24"/>
      <c r="ADU102" s="24"/>
      <c r="ADV102" s="24"/>
      <c r="ADW102" s="24"/>
      <c r="ADX102" s="24"/>
      <c r="ADY102" s="24"/>
      <c r="ADZ102" s="24"/>
      <c r="AEA102" s="24"/>
      <c r="AEB102" s="24"/>
      <c r="AEC102" s="24"/>
      <c r="AED102" s="24"/>
      <c r="AEE102" s="24"/>
      <c r="AEF102" s="24"/>
      <c r="AEG102" s="24"/>
      <c r="AEH102" s="24"/>
      <c r="AEI102" s="24"/>
      <c r="AEJ102" s="24"/>
      <c r="AEK102" s="24"/>
      <c r="AEL102" s="24"/>
      <c r="AEM102" s="24"/>
      <c r="AEN102" s="24"/>
      <c r="AEO102" s="24"/>
      <c r="AEP102" s="24"/>
      <c r="AEQ102" s="24"/>
      <c r="AER102" s="24"/>
      <c r="AES102" s="24"/>
      <c r="AET102" s="24"/>
      <c r="AEU102" s="24"/>
      <c r="AEV102" s="24"/>
      <c r="AEW102" s="24"/>
      <c r="AEX102" s="24"/>
      <c r="AEY102" s="24"/>
      <c r="AEZ102" s="24"/>
      <c r="AFA102" s="24"/>
      <c r="AFB102" s="24"/>
      <c r="AFC102" s="24"/>
      <c r="AFD102" s="24"/>
      <c r="AFE102" s="24"/>
      <c r="AFF102" s="24"/>
      <c r="AFG102" s="24"/>
      <c r="AFH102" s="24"/>
      <c r="AFI102" s="24"/>
      <c r="AFJ102" s="24"/>
      <c r="AFK102" s="24"/>
      <c r="AFL102" s="24"/>
      <c r="AFM102" s="24"/>
      <c r="AFN102" s="24"/>
      <c r="AFO102" s="24"/>
      <c r="AFP102" s="24"/>
      <c r="AFQ102" s="24"/>
      <c r="AFR102" s="24"/>
      <c r="AFS102" s="24"/>
      <c r="AFT102" s="24"/>
      <c r="AFU102" s="24"/>
      <c r="AFV102" s="24"/>
      <c r="AFW102" s="24"/>
      <c r="AFX102" s="24"/>
      <c r="AFY102" s="24"/>
      <c r="AFZ102" s="24"/>
      <c r="AGA102" s="24"/>
      <c r="AGB102" s="24"/>
      <c r="AGC102" s="24"/>
      <c r="AGD102" s="24"/>
      <c r="AGE102" s="24"/>
      <c r="AGF102" s="24"/>
      <c r="AGG102" s="24"/>
      <c r="AGH102" s="24"/>
      <c r="AGI102" s="24"/>
      <c r="AGJ102" s="24"/>
      <c r="AGK102" s="24"/>
      <c r="AGL102" s="24"/>
      <c r="AGM102" s="24"/>
      <c r="AGN102" s="24"/>
      <c r="AGO102" s="24"/>
      <c r="AGP102" s="24"/>
      <c r="AGQ102" s="24"/>
      <c r="AGR102" s="24"/>
      <c r="AGS102" s="24"/>
      <c r="AGT102" s="24"/>
      <c r="AGU102" s="24"/>
      <c r="AGV102" s="24"/>
      <c r="AGW102" s="24"/>
      <c r="AGX102" s="24"/>
      <c r="AGY102" s="24"/>
      <c r="AGZ102" s="24"/>
      <c r="AHA102" s="24"/>
      <c r="AHB102" s="24"/>
      <c r="AHC102" s="24"/>
      <c r="AHD102" s="24"/>
      <c r="AHE102" s="24"/>
      <c r="AHF102" s="24"/>
      <c r="AHG102" s="24"/>
      <c r="AHH102" s="24"/>
      <c r="AHI102" s="24"/>
      <c r="AHJ102" s="24"/>
      <c r="AHK102" s="24"/>
      <c r="AHL102" s="24"/>
      <c r="AHM102" s="24"/>
      <c r="AHN102" s="24"/>
      <c r="AHO102" s="24"/>
      <c r="AHP102" s="24"/>
      <c r="AHQ102" s="24"/>
      <c r="AHR102" s="24"/>
      <c r="AHS102" s="24"/>
      <c r="AHT102" s="24"/>
      <c r="AHU102" s="24"/>
      <c r="AHV102" s="24"/>
      <c r="AHW102" s="24"/>
      <c r="AHX102" s="24"/>
      <c r="AHY102" s="24"/>
      <c r="AHZ102" s="24"/>
      <c r="AIA102" s="24"/>
      <c r="AIB102" s="24"/>
      <c r="AIC102" s="24"/>
      <c r="AID102" s="24"/>
      <c r="AIE102" s="24"/>
      <c r="AIF102" s="24"/>
      <c r="AIG102" s="24"/>
      <c r="AIH102" s="24"/>
      <c r="AII102" s="24"/>
      <c r="AIJ102" s="24"/>
      <c r="AIK102" s="24"/>
      <c r="AIL102" s="24"/>
      <c r="AIM102" s="24"/>
      <c r="AIN102" s="24"/>
      <c r="AIO102" s="24"/>
      <c r="AIP102" s="24"/>
      <c r="AIQ102" s="24"/>
      <c r="AIR102" s="24"/>
      <c r="AIS102" s="24"/>
      <c r="AIT102" s="24"/>
      <c r="AIU102" s="24"/>
      <c r="AIV102" s="24"/>
      <c r="AIW102" s="24"/>
      <c r="AIX102" s="24"/>
      <c r="AIY102" s="24"/>
      <c r="AIZ102" s="24"/>
      <c r="AJA102" s="24"/>
      <c r="AJB102" s="24"/>
      <c r="AJC102" s="24"/>
      <c r="AJD102" s="24"/>
      <c r="AJE102" s="24"/>
      <c r="AJF102" s="24"/>
      <c r="AJG102" s="24"/>
      <c r="AJH102" s="24"/>
      <c r="AJI102" s="24"/>
      <c r="AJJ102" s="24"/>
      <c r="AJK102" s="24"/>
      <c r="AJL102" s="24"/>
      <c r="AJM102" s="24"/>
      <c r="AJN102" s="24"/>
      <c r="AJO102" s="24"/>
      <c r="AJP102" s="24"/>
      <c r="AJQ102" s="24"/>
      <c r="AJR102" s="24"/>
      <c r="AJS102" s="24"/>
      <c r="AJT102" s="24"/>
      <c r="AJU102" s="24"/>
      <c r="AJV102" s="24"/>
      <c r="AJW102" s="24"/>
      <c r="AJX102" s="24"/>
      <c r="AJY102" s="24"/>
      <c r="AJZ102" s="24"/>
      <c r="AKA102" s="24"/>
      <c r="AKB102" s="24"/>
      <c r="AKC102" s="24"/>
      <c r="AKD102" s="24"/>
      <c r="AKE102" s="24"/>
      <c r="AKF102" s="24"/>
      <c r="AKG102" s="24"/>
      <c r="AKH102" s="24"/>
      <c r="AKI102" s="24"/>
      <c r="AKJ102" s="24"/>
      <c r="AKK102" s="24"/>
      <c r="AKL102" s="24"/>
      <c r="AKM102" s="24"/>
      <c r="AKN102" s="24"/>
      <c r="AKO102" s="24"/>
      <c r="AKP102" s="24"/>
      <c r="AKQ102" s="24"/>
      <c r="AKR102" s="24"/>
      <c r="AKS102" s="24"/>
      <c r="AKT102" s="24"/>
      <c r="AKU102" s="24"/>
      <c r="AKV102" s="24"/>
      <c r="AKW102" s="24"/>
      <c r="AKX102" s="24"/>
      <c r="AKY102" s="24"/>
      <c r="AKZ102" s="24"/>
      <c r="ALA102" s="24"/>
      <c r="ALB102" s="24"/>
      <c r="ALC102" s="24"/>
      <c r="ALD102" s="24"/>
      <c r="ALE102" s="24"/>
      <c r="ALF102" s="24"/>
      <c r="ALG102" s="24"/>
      <c r="ALH102" s="24"/>
      <c r="ALI102" s="24"/>
      <c r="ALJ102" s="24"/>
      <c r="ALK102" s="24"/>
      <c r="ALL102" s="24"/>
      <c r="ALM102" s="24"/>
      <c r="ALN102" s="24"/>
      <c r="ALO102" s="24"/>
      <c r="ALP102" s="24"/>
      <c r="ALQ102" s="24"/>
      <c r="ALR102" s="24"/>
      <c r="ALS102" s="24"/>
      <c r="ALT102" s="24"/>
      <c r="ALU102" s="24"/>
      <c r="ALV102" s="24"/>
      <c r="ALW102" s="24"/>
      <c r="ALX102" s="24"/>
      <c r="ALY102" s="24"/>
      <c r="ALZ102" s="24"/>
      <c r="AMA102" s="24"/>
      <c r="AMB102" s="24"/>
      <c r="AMC102" s="24"/>
      <c r="AMD102" s="24"/>
      <c r="AME102" s="24"/>
      <c r="AMF102" s="24"/>
      <c r="AMG102" s="24"/>
      <c r="AMH102" s="24"/>
      <c r="AMI102" s="24"/>
      <c r="AMJ102" s="24"/>
      <c r="AMK102" s="24"/>
    </row>
    <row r="103" spans="1:1025" s="48" customFormat="1" ht="38.25" x14ac:dyDescent="0.2">
      <c r="A103" s="36" t="s">
        <v>224</v>
      </c>
      <c r="B103" s="62" t="s">
        <v>375</v>
      </c>
      <c r="C103" s="27" t="s">
        <v>376</v>
      </c>
      <c r="D103" s="26" t="s">
        <v>112</v>
      </c>
      <c r="E103" s="26">
        <f t="shared" si="192"/>
        <v>0</v>
      </c>
      <c r="F103" s="26">
        <f t="shared" si="193"/>
        <v>0</v>
      </c>
      <c r="G103" s="26">
        <f t="shared" si="194"/>
        <v>0</v>
      </c>
      <c r="H103" s="26">
        <f t="shared" si="195"/>
        <v>0</v>
      </c>
      <c r="I103" s="26">
        <f t="shared" si="196"/>
        <v>0</v>
      </c>
      <c r="J103" s="26">
        <f t="shared" si="197"/>
        <v>0</v>
      </c>
      <c r="K103" s="26">
        <f t="shared" si="198"/>
        <v>0</v>
      </c>
      <c r="L103" s="26">
        <f t="shared" si="199"/>
        <v>578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578</v>
      </c>
      <c r="AS103" s="26">
        <f t="shared" si="200"/>
        <v>0</v>
      </c>
      <c r="AT103" s="26">
        <f t="shared" si="185"/>
        <v>0</v>
      </c>
      <c r="AU103" s="26">
        <f t="shared" si="186"/>
        <v>0</v>
      </c>
      <c r="AV103" s="26">
        <f t="shared" si="187"/>
        <v>0</v>
      </c>
      <c r="AW103" s="26">
        <f t="shared" si="188"/>
        <v>0</v>
      </c>
      <c r="AX103" s="26">
        <f t="shared" si="189"/>
        <v>0</v>
      </c>
      <c r="AY103" s="26">
        <f t="shared" si="190"/>
        <v>0</v>
      </c>
      <c r="AZ103" s="26">
        <f t="shared" si="191"/>
        <v>578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34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0</v>
      </c>
      <c r="BT103" s="26">
        <v>0</v>
      </c>
      <c r="BU103" s="26">
        <v>0</v>
      </c>
      <c r="BV103" s="26">
        <v>0</v>
      </c>
      <c r="BW103" s="26">
        <v>0</v>
      </c>
      <c r="BX103" s="26">
        <v>578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 t="s">
        <v>112</v>
      </c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4"/>
      <c r="JP103" s="24"/>
      <c r="JQ103" s="24"/>
      <c r="JR103" s="24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4"/>
      <c r="KL103" s="24"/>
      <c r="KM103" s="24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4"/>
      <c r="LN103" s="24"/>
      <c r="LO103" s="24"/>
      <c r="LP103" s="24"/>
      <c r="LQ103" s="24"/>
      <c r="LR103" s="24"/>
      <c r="LS103" s="24"/>
      <c r="LT103" s="24"/>
      <c r="LU103" s="24"/>
      <c r="LV103" s="24"/>
      <c r="LW103" s="24"/>
      <c r="LX103" s="24"/>
      <c r="LY103" s="24"/>
      <c r="LZ103" s="24"/>
      <c r="MA103" s="24"/>
      <c r="MB103" s="24"/>
      <c r="MC103" s="24"/>
      <c r="MD103" s="24"/>
      <c r="ME103" s="24"/>
      <c r="MF103" s="24"/>
      <c r="MG103" s="24"/>
      <c r="MH103" s="24"/>
      <c r="MI103" s="24"/>
      <c r="MJ103" s="24"/>
      <c r="MK103" s="24"/>
      <c r="ML103" s="24"/>
      <c r="MM103" s="24"/>
      <c r="MN103" s="24"/>
      <c r="MO103" s="24"/>
      <c r="MP103" s="24"/>
      <c r="MQ103" s="24"/>
      <c r="MR103" s="24"/>
      <c r="MS103" s="24"/>
      <c r="MT103" s="24"/>
      <c r="MU103" s="24"/>
      <c r="MV103" s="24"/>
      <c r="MW103" s="24"/>
      <c r="MX103" s="24"/>
      <c r="MY103" s="24"/>
      <c r="MZ103" s="24"/>
      <c r="NA103" s="24"/>
      <c r="NB103" s="24"/>
      <c r="NC103" s="24"/>
      <c r="ND103" s="24"/>
      <c r="NE103" s="24"/>
      <c r="NF103" s="24"/>
      <c r="NG103" s="24"/>
      <c r="NH103" s="24"/>
      <c r="NI103" s="24"/>
      <c r="NJ103" s="24"/>
      <c r="NK103" s="24"/>
      <c r="NL103" s="24"/>
      <c r="NM103" s="24"/>
      <c r="NN103" s="24"/>
      <c r="NO103" s="24"/>
      <c r="NP103" s="24"/>
      <c r="NQ103" s="24"/>
      <c r="NR103" s="24"/>
      <c r="NS103" s="24"/>
      <c r="NT103" s="24"/>
      <c r="NU103" s="24"/>
      <c r="NV103" s="24"/>
      <c r="NW103" s="24"/>
      <c r="NX103" s="24"/>
      <c r="NY103" s="24"/>
      <c r="NZ103" s="24"/>
      <c r="OA103" s="24"/>
      <c r="OB103" s="24"/>
      <c r="OC103" s="24"/>
      <c r="OD103" s="24"/>
      <c r="OE103" s="24"/>
      <c r="OF103" s="24"/>
      <c r="OG103" s="24"/>
      <c r="OH103" s="24"/>
      <c r="OI103" s="24"/>
      <c r="OJ103" s="24"/>
      <c r="OK103" s="24"/>
      <c r="OL103" s="24"/>
      <c r="OM103" s="24"/>
      <c r="ON103" s="24"/>
      <c r="OO103" s="24"/>
      <c r="OP103" s="24"/>
      <c r="OQ103" s="24"/>
      <c r="OR103" s="24"/>
      <c r="OS103" s="24"/>
      <c r="OT103" s="24"/>
      <c r="OU103" s="24"/>
      <c r="OV103" s="24"/>
      <c r="OW103" s="24"/>
      <c r="OX103" s="24"/>
      <c r="OY103" s="24"/>
      <c r="OZ103" s="24"/>
      <c r="PA103" s="24"/>
      <c r="PB103" s="24"/>
      <c r="PC103" s="24"/>
      <c r="PD103" s="24"/>
      <c r="PE103" s="24"/>
      <c r="PF103" s="24"/>
      <c r="PG103" s="24"/>
      <c r="PH103" s="24"/>
      <c r="PI103" s="24"/>
      <c r="PJ103" s="24"/>
      <c r="PK103" s="24"/>
      <c r="PL103" s="24"/>
      <c r="PM103" s="24"/>
      <c r="PN103" s="24"/>
      <c r="PO103" s="24"/>
      <c r="PP103" s="24"/>
      <c r="PQ103" s="24"/>
      <c r="PR103" s="24"/>
      <c r="PS103" s="24"/>
      <c r="PT103" s="24"/>
      <c r="PU103" s="24"/>
      <c r="PV103" s="24"/>
      <c r="PW103" s="24"/>
      <c r="PX103" s="24"/>
      <c r="PY103" s="24"/>
      <c r="PZ103" s="24"/>
      <c r="QA103" s="24"/>
      <c r="QB103" s="24"/>
      <c r="QC103" s="24"/>
      <c r="QD103" s="24"/>
      <c r="QE103" s="24"/>
      <c r="QF103" s="24"/>
      <c r="QG103" s="24"/>
      <c r="QH103" s="24"/>
      <c r="QI103" s="24"/>
      <c r="QJ103" s="24"/>
      <c r="QK103" s="24"/>
      <c r="QL103" s="24"/>
      <c r="QM103" s="24"/>
      <c r="QN103" s="24"/>
      <c r="QO103" s="24"/>
      <c r="QP103" s="24"/>
      <c r="QQ103" s="24"/>
      <c r="QR103" s="24"/>
      <c r="QS103" s="24"/>
      <c r="QT103" s="24"/>
      <c r="QU103" s="24"/>
      <c r="QV103" s="24"/>
      <c r="QW103" s="24"/>
      <c r="QX103" s="24"/>
      <c r="QY103" s="24"/>
      <c r="QZ103" s="24"/>
      <c r="RA103" s="24"/>
      <c r="RB103" s="24"/>
      <c r="RC103" s="24"/>
      <c r="RD103" s="24"/>
      <c r="RE103" s="24"/>
      <c r="RF103" s="24"/>
      <c r="RG103" s="24"/>
      <c r="RH103" s="24"/>
      <c r="RI103" s="24"/>
      <c r="RJ103" s="24"/>
      <c r="RK103" s="24"/>
      <c r="RL103" s="24"/>
      <c r="RM103" s="24"/>
      <c r="RN103" s="24"/>
      <c r="RO103" s="24"/>
      <c r="RP103" s="24"/>
      <c r="RQ103" s="24"/>
      <c r="RR103" s="24"/>
      <c r="RS103" s="24"/>
      <c r="RT103" s="24"/>
      <c r="RU103" s="24"/>
      <c r="RV103" s="24"/>
      <c r="RW103" s="24"/>
      <c r="RX103" s="24"/>
      <c r="RY103" s="24"/>
      <c r="RZ103" s="24"/>
      <c r="SA103" s="24"/>
      <c r="SB103" s="24"/>
      <c r="SC103" s="24"/>
      <c r="SD103" s="24"/>
      <c r="SE103" s="24"/>
      <c r="SF103" s="24"/>
      <c r="SG103" s="24"/>
      <c r="SH103" s="24"/>
      <c r="SI103" s="24"/>
      <c r="SJ103" s="24"/>
      <c r="SK103" s="24"/>
      <c r="SL103" s="24"/>
      <c r="SM103" s="24"/>
      <c r="SN103" s="24"/>
      <c r="SO103" s="24"/>
      <c r="SP103" s="24"/>
      <c r="SQ103" s="24"/>
      <c r="SR103" s="24"/>
      <c r="SS103" s="24"/>
      <c r="ST103" s="24"/>
      <c r="SU103" s="24"/>
      <c r="SV103" s="24"/>
      <c r="SW103" s="24"/>
      <c r="SX103" s="24"/>
      <c r="SY103" s="24"/>
      <c r="SZ103" s="24"/>
      <c r="TA103" s="24"/>
      <c r="TB103" s="24"/>
      <c r="TC103" s="24"/>
      <c r="TD103" s="24"/>
      <c r="TE103" s="24"/>
      <c r="TF103" s="24"/>
      <c r="TG103" s="24"/>
      <c r="TH103" s="24"/>
      <c r="TI103" s="24"/>
      <c r="TJ103" s="24"/>
      <c r="TK103" s="24"/>
      <c r="TL103" s="24"/>
      <c r="TM103" s="24"/>
      <c r="TN103" s="24"/>
      <c r="TO103" s="24"/>
      <c r="TP103" s="24"/>
      <c r="TQ103" s="24"/>
      <c r="TR103" s="24"/>
      <c r="TS103" s="24"/>
      <c r="TT103" s="24"/>
      <c r="TU103" s="24"/>
      <c r="TV103" s="24"/>
      <c r="TW103" s="24"/>
      <c r="TX103" s="24"/>
      <c r="TY103" s="24"/>
      <c r="TZ103" s="24"/>
      <c r="UA103" s="24"/>
      <c r="UB103" s="24"/>
      <c r="UC103" s="24"/>
      <c r="UD103" s="24"/>
      <c r="UE103" s="24"/>
      <c r="UF103" s="24"/>
      <c r="UG103" s="24"/>
      <c r="UH103" s="24"/>
      <c r="UI103" s="24"/>
      <c r="UJ103" s="24"/>
      <c r="UK103" s="24"/>
      <c r="UL103" s="24"/>
      <c r="UM103" s="24"/>
      <c r="UN103" s="24"/>
      <c r="UO103" s="24"/>
      <c r="UP103" s="24"/>
      <c r="UQ103" s="24"/>
      <c r="UR103" s="24"/>
      <c r="US103" s="24"/>
      <c r="UT103" s="24"/>
      <c r="UU103" s="24"/>
      <c r="UV103" s="24"/>
      <c r="UW103" s="24"/>
      <c r="UX103" s="24"/>
      <c r="UY103" s="24"/>
      <c r="UZ103" s="24"/>
      <c r="VA103" s="24"/>
      <c r="VB103" s="24"/>
      <c r="VC103" s="24"/>
      <c r="VD103" s="24"/>
      <c r="VE103" s="24"/>
      <c r="VF103" s="24"/>
      <c r="VG103" s="24"/>
      <c r="VH103" s="24"/>
      <c r="VI103" s="24"/>
      <c r="VJ103" s="24"/>
      <c r="VK103" s="24"/>
      <c r="VL103" s="24"/>
      <c r="VM103" s="24"/>
      <c r="VN103" s="24"/>
      <c r="VO103" s="24"/>
      <c r="VP103" s="24"/>
      <c r="VQ103" s="24"/>
      <c r="VR103" s="24"/>
      <c r="VS103" s="24"/>
      <c r="VT103" s="24"/>
      <c r="VU103" s="24"/>
      <c r="VV103" s="24"/>
      <c r="VW103" s="24"/>
      <c r="VX103" s="24"/>
      <c r="VY103" s="24"/>
      <c r="VZ103" s="24"/>
      <c r="WA103" s="24"/>
      <c r="WB103" s="24"/>
      <c r="WC103" s="24"/>
      <c r="WD103" s="24"/>
      <c r="WE103" s="24"/>
      <c r="WF103" s="24"/>
      <c r="WG103" s="24"/>
      <c r="WH103" s="24"/>
      <c r="WI103" s="24"/>
      <c r="WJ103" s="24"/>
      <c r="WK103" s="24"/>
      <c r="WL103" s="24"/>
      <c r="WM103" s="24"/>
      <c r="WN103" s="24"/>
      <c r="WO103" s="24"/>
      <c r="WP103" s="24"/>
      <c r="WQ103" s="24"/>
      <c r="WR103" s="24"/>
      <c r="WS103" s="24"/>
      <c r="WT103" s="24"/>
      <c r="WU103" s="24"/>
      <c r="WV103" s="24"/>
      <c r="WW103" s="24"/>
      <c r="WX103" s="24"/>
      <c r="WY103" s="24"/>
      <c r="WZ103" s="24"/>
      <c r="XA103" s="24"/>
      <c r="XB103" s="24"/>
      <c r="XC103" s="24"/>
      <c r="XD103" s="24"/>
      <c r="XE103" s="24"/>
      <c r="XF103" s="24"/>
      <c r="XG103" s="24"/>
      <c r="XH103" s="24"/>
      <c r="XI103" s="24"/>
      <c r="XJ103" s="24"/>
      <c r="XK103" s="24"/>
      <c r="XL103" s="24"/>
      <c r="XM103" s="24"/>
      <c r="XN103" s="24"/>
      <c r="XO103" s="24"/>
      <c r="XP103" s="24"/>
      <c r="XQ103" s="24"/>
      <c r="XR103" s="24"/>
      <c r="XS103" s="24"/>
      <c r="XT103" s="24"/>
      <c r="XU103" s="24"/>
      <c r="XV103" s="24"/>
      <c r="XW103" s="24"/>
      <c r="XX103" s="24"/>
      <c r="XY103" s="24"/>
      <c r="XZ103" s="24"/>
      <c r="YA103" s="24"/>
      <c r="YB103" s="24"/>
      <c r="YC103" s="24"/>
      <c r="YD103" s="24"/>
      <c r="YE103" s="24"/>
      <c r="YF103" s="24"/>
      <c r="YG103" s="24"/>
      <c r="YH103" s="24"/>
      <c r="YI103" s="24"/>
      <c r="YJ103" s="24"/>
      <c r="YK103" s="24"/>
      <c r="YL103" s="24"/>
      <c r="YM103" s="24"/>
      <c r="YN103" s="24"/>
      <c r="YO103" s="24"/>
      <c r="YP103" s="24"/>
      <c r="YQ103" s="24"/>
      <c r="YR103" s="24"/>
      <c r="YS103" s="24"/>
      <c r="YT103" s="24"/>
      <c r="YU103" s="24"/>
      <c r="YV103" s="24"/>
      <c r="YW103" s="24"/>
      <c r="YX103" s="24"/>
      <c r="YY103" s="24"/>
      <c r="YZ103" s="24"/>
      <c r="ZA103" s="24"/>
      <c r="ZB103" s="24"/>
      <c r="ZC103" s="24"/>
      <c r="ZD103" s="24"/>
      <c r="ZE103" s="24"/>
      <c r="ZF103" s="24"/>
      <c r="ZG103" s="24"/>
      <c r="ZH103" s="24"/>
      <c r="ZI103" s="24"/>
      <c r="ZJ103" s="24"/>
      <c r="ZK103" s="24"/>
      <c r="ZL103" s="24"/>
      <c r="ZM103" s="24"/>
      <c r="ZN103" s="24"/>
      <c r="ZO103" s="24"/>
      <c r="ZP103" s="24"/>
      <c r="ZQ103" s="24"/>
      <c r="ZR103" s="24"/>
      <c r="ZS103" s="24"/>
      <c r="ZT103" s="24"/>
      <c r="ZU103" s="24"/>
      <c r="ZV103" s="24"/>
      <c r="ZW103" s="24"/>
      <c r="ZX103" s="24"/>
      <c r="ZY103" s="24"/>
      <c r="ZZ103" s="24"/>
      <c r="AAA103" s="24"/>
      <c r="AAB103" s="24"/>
      <c r="AAC103" s="24"/>
      <c r="AAD103" s="24"/>
      <c r="AAE103" s="24"/>
      <c r="AAF103" s="24"/>
      <c r="AAG103" s="24"/>
      <c r="AAH103" s="24"/>
      <c r="AAI103" s="24"/>
      <c r="AAJ103" s="24"/>
      <c r="AAK103" s="24"/>
      <c r="AAL103" s="24"/>
      <c r="AAM103" s="24"/>
      <c r="AAN103" s="24"/>
      <c r="AAO103" s="24"/>
      <c r="AAP103" s="24"/>
      <c r="AAQ103" s="24"/>
      <c r="AAR103" s="24"/>
      <c r="AAS103" s="24"/>
      <c r="AAT103" s="24"/>
      <c r="AAU103" s="24"/>
      <c r="AAV103" s="24"/>
      <c r="AAW103" s="24"/>
      <c r="AAX103" s="24"/>
      <c r="AAY103" s="24"/>
      <c r="AAZ103" s="24"/>
      <c r="ABA103" s="24"/>
      <c r="ABB103" s="24"/>
      <c r="ABC103" s="24"/>
      <c r="ABD103" s="24"/>
      <c r="ABE103" s="24"/>
      <c r="ABF103" s="24"/>
      <c r="ABG103" s="24"/>
      <c r="ABH103" s="24"/>
      <c r="ABI103" s="24"/>
      <c r="ABJ103" s="24"/>
      <c r="ABK103" s="24"/>
      <c r="ABL103" s="24"/>
      <c r="ABM103" s="24"/>
      <c r="ABN103" s="24"/>
      <c r="ABO103" s="24"/>
      <c r="ABP103" s="24"/>
      <c r="ABQ103" s="24"/>
      <c r="ABR103" s="24"/>
      <c r="ABS103" s="24"/>
      <c r="ABT103" s="24"/>
      <c r="ABU103" s="24"/>
      <c r="ABV103" s="24"/>
      <c r="ABW103" s="24"/>
      <c r="ABX103" s="24"/>
      <c r="ABY103" s="24"/>
      <c r="ABZ103" s="24"/>
      <c r="ACA103" s="24"/>
      <c r="ACB103" s="24"/>
      <c r="ACC103" s="24"/>
      <c r="ACD103" s="24"/>
      <c r="ACE103" s="24"/>
      <c r="ACF103" s="24"/>
      <c r="ACG103" s="24"/>
      <c r="ACH103" s="24"/>
      <c r="ACI103" s="24"/>
      <c r="ACJ103" s="24"/>
      <c r="ACK103" s="24"/>
      <c r="ACL103" s="24"/>
      <c r="ACM103" s="24"/>
      <c r="ACN103" s="24"/>
      <c r="ACO103" s="24"/>
      <c r="ACP103" s="24"/>
      <c r="ACQ103" s="24"/>
      <c r="ACR103" s="24"/>
      <c r="ACS103" s="24"/>
      <c r="ACT103" s="24"/>
      <c r="ACU103" s="24"/>
      <c r="ACV103" s="24"/>
      <c r="ACW103" s="24"/>
      <c r="ACX103" s="24"/>
      <c r="ACY103" s="24"/>
      <c r="ACZ103" s="24"/>
      <c r="ADA103" s="24"/>
      <c r="ADB103" s="24"/>
      <c r="ADC103" s="24"/>
      <c r="ADD103" s="24"/>
      <c r="ADE103" s="24"/>
      <c r="ADF103" s="24"/>
      <c r="ADG103" s="24"/>
      <c r="ADH103" s="24"/>
      <c r="ADI103" s="24"/>
      <c r="ADJ103" s="24"/>
      <c r="ADK103" s="24"/>
      <c r="ADL103" s="24"/>
      <c r="ADM103" s="24"/>
      <c r="ADN103" s="24"/>
      <c r="ADO103" s="24"/>
      <c r="ADP103" s="24"/>
      <c r="ADQ103" s="24"/>
      <c r="ADR103" s="24"/>
      <c r="ADS103" s="24"/>
      <c r="ADT103" s="24"/>
      <c r="ADU103" s="24"/>
      <c r="ADV103" s="24"/>
      <c r="ADW103" s="24"/>
      <c r="ADX103" s="24"/>
      <c r="ADY103" s="24"/>
      <c r="ADZ103" s="24"/>
      <c r="AEA103" s="24"/>
      <c r="AEB103" s="24"/>
      <c r="AEC103" s="24"/>
      <c r="AED103" s="24"/>
      <c r="AEE103" s="24"/>
      <c r="AEF103" s="24"/>
      <c r="AEG103" s="24"/>
      <c r="AEH103" s="24"/>
      <c r="AEI103" s="24"/>
      <c r="AEJ103" s="24"/>
      <c r="AEK103" s="24"/>
      <c r="AEL103" s="24"/>
      <c r="AEM103" s="24"/>
      <c r="AEN103" s="24"/>
      <c r="AEO103" s="24"/>
      <c r="AEP103" s="24"/>
      <c r="AEQ103" s="24"/>
      <c r="AER103" s="24"/>
      <c r="AES103" s="24"/>
      <c r="AET103" s="24"/>
      <c r="AEU103" s="24"/>
      <c r="AEV103" s="24"/>
      <c r="AEW103" s="24"/>
      <c r="AEX103" s="24"/>
      <c r="AEY103" s="24"/>
      <c r="AEZ103" s="24"/>
      <c r="AFA103" s="24"/>
      <c r="AFB103" s="24"/>
      <c r="AFC103" s="24"/>
      <c r="AFD103" s="24"/>
      <c r="AFE103" s="24"/>
      <c r="AFF103" s="24"/>
      <c r="AFG103" s="24"/>
      <c r="AFH103" s="24"/>
      <c r="AFI103" s="24"/>
      <c r="AFJ103" s="24"/>
      <c r="AFK103" s="24"/>
      <c r="AFL103" s="24"/>
      <c r="AFM103" s="24"/>
      <c r="AFN103" s="24"/>
      <c r="AFO103" s="24"/>
      <c r="AFP103" s="24"/>
      <c r="AFQ103" s="24"/>
      <c r="AFR103" s="24"/>
      <c r="AFS103" s="24"/>
      <c r="AFT103" s="24"/>
      <c r="AFU103" s="24"/>
      <c r="AFV103" s="24"/>
      <c r="AFW103" s="24"/>
      <c r="AFX103" s="24"/>
      <c r="AFY103" s="24"/>
      <c r="AFZ103" s="24"/>
      <c r="AGA103" s="24"/>
      <c r="AGB103" s="24"/>
      <c r="AGC103" s="24"/>
      <c r="AGD103" s="24"/>
      <c r="AGE103" s="24"/>
      <c r="AGF103" s="24"/>
      <c r="AGG103" s="24"/>
      <c r="AGH103" s="24"/>
      <c r="AGI103" s="24"/>
      <c r="AGJ103" s="24"/>
      <c r="AGK103" s="24"/>
      <c r="AGL103" s="24"/>
      <c r="AGM103" s="24"/>
      <c r="AGN103" s="24"/>
      <c r="AGO103" s="24"/>
      <c r="AGP103" s="24"/>
      <c r="AGQ103" s="24"/>
      <c r="AGR103" s="24"/>
      <c r="AGS103" s="24"/>
      <c r="AGT103" s="24"/>
      <c r="AGU103" s="24"/>
      <c r="AGV103" s="24"/>
      <c r="AGW103" s="24"/>
      <c r="AGX103" s="24"/>
      <c r="AGY103" s="24"/>
      <c r="AGZ103" s="24"/>
      <c r="AHA103" s="24"/>
      <c r="AHB103" s="24"/>
      <c r="AHC103" s="24"/>
      <c r="AHD103" s="24"/>
      <c r="AHE103" s="24"/>
      <c r="AHF103" s="24"/>
      <c r="AHG103" s="24"/>
      <c r="AHH103" s="24"/>
      <c r="AHI103" s="24"/>
      <c r="AHJ103" s="24"/>
      <c r="AHK103" s="24"/>
      <c r="AHL103" s="24"/>
      <c r="AHM103" s="24"/>
      <c r="AHN103" s="24"/>
      <c r="AHO103" s="24"/>
      <c r="AHP103" s="24"/>
      <c r="AHQ103" s="24"/>
      <c r="AHR103" s="24"/>
      <c r="AHS103" s="24"/>
      <c r="AHT103" s="24"/>
      <c r="AHU103" s="24"/>
      <c r="AHV103" s="24"/>
      <c r="AHW103" s="24"/>
      <c r="AHX103" s="24"/>
      <c r="AHY103" s="24"/>
      <c r="AHZ103" s="24"/>
      <c r="AIA103" s="24"/>
      <c r="AIB103" s="24"/>
      <c r="AIC103" s="24"/>
      <c r="AID103" s="24"/>
      <c r="AIE103" s="24"/>
      <c r="AIF103" s="24"/>
      <c r="AIG103" s="24"/>
      <c r="AIH103" s="24"/>
      <c r="AII103" s="24"/>
      <c r="AIJ103" s="24"/>
      <c r="AIK103" s="24"/>
      <c r="AIL103" s="24"/>
      <c r="AIM103" s="24"/>
      <c r="AIN103" s="24"/>
      <c r="AIO103" s="24"/>
      <c r="AIP103" s="24"/>
      <c r="AIQ103" s="24"/>
      <c r="AIR103" s="24"/>
      <c r="AIS103" s="24"/>
      <c r="AIT103" s="24"/>
      <c r="AIU103" s="24"/>
      <c r="AIV103" s="24"/>
      <c r="AIW103" s="24"/>
      <c r="AIX103" s="24"/>
      <c r="AIY103" s="24"/>
      <c r="AIZ103" s="24"/>
      <c r="AJA103" s="24"/>
      <c r="AJB103" s="24"/>
      <c r="AJC103" s="24"/>
      <c r="AJD103" s="24"/>
      <c r="AJE103" s="24"/>
      <c r="AJF103" s="24"/>
      <c r="AJG103" s="24"/>
      <c r="AJH103" s="24"/>
      <c r="AJI103" s="24"/>
      <c r="AJJ103" s="24"/>
      <c r="AJK103" s="24"/>
      <c r="AJL103" s="24"/>
      <c r="AJM103" s="24"/>
      <c r="AJN103" s="24"/>
      <c r="AJO103" s="24"/>
      <c r="AJP103" s="24"/>
      <c r="AJQ103" s="24"/>
      <c r="AJR103" s="24"/>
      <c r="AJS103" s="24"/>
      <c r="AJT103" s="24"/>
      <c r="AJU103" s="24"/>
      <c r="AJV103" s="24"/>
      <c r="AJW103" s="24"/>
      <c r="AJX103" s="24"/>
      <c r="AJY103" s="24"/>
      <c r="AJZ103" s="24"/>
      <c r="AKA103" s="24"/>
      <c r="AKB103" s="24"/>
      <c r="AKC103" s="24"/>
      <c r="AKD103" s="24"/>
      <c r="AKE103" s="24"/>
      <c r="AKF103" s="24"/>
      <c r="AKG103" s="24"/>
      <c r="AKH103" s="24"/>
      <c r="AKI103" s="24"/>
      <c r="AKJ103" s="24"/>
      <c r="AKK103" s="24"/>
      <c r="AKL103" s="24"/>
      <c r="AKM103" s="24"/>
      <c r="AKN103" s="24"/>
      <c r="AKO103" s="24"/>
      <c r="AKP103" s="24"/>
      <c r="AKQ103" s="24"/>
      <c r="AKR103" s="24"/>
      <c r="AKS103" s="24"/>
      <c r="AKT103" s="24"/>
      <c r="AKU103" s="24"/>
      <c r="AKV103" s="24"/>
      <c r="AKW103" s="24"/>
      <c r="AKX103" s="24"/>
      <c r="AKY103" s="24"/>
      <c r="AKZ103" s="24"/>
      <c r="ALA103" s="24"/>
      <c r="ALB103" s="24"/>
      <c r="ALC103" s="24"/>
      <c r="ALD103" s="24"/>
      <c r="ALE103" s="24"/>
      <c r="ALF103" s="24"/>
      <c r="ALG103" s="24"/>
      <c r="ALH103" s="24"/>
      <c r="ALI103" s="24"/>
      <c r="ALJ103" s="24"/>
      <c r="ALK103" s="24"/>
      <c r="ALL103" s="24"/>
      <c r="ALM103" s="24"/>
      <c r="ALN103" s="24"/>
      <c r="ALO103" s="24"/>
      <c r="ALP103" s="24"/>
      <c r="ALQ103" s="24"/>
      <c r="ALR103" s="24"/>
      <c r="ALS103" s="24"/>
      <c r="ALT103" s="24"/>
      <c r="ALU103" s="24"/>
      <c r="ALV103" s="24"/>
      <c r="ALW103" s="24"/>
      <c r="ALX103" s="24"/>
      <c r="ALY103" s="24"/>
      <c r="ALZ103" s="24"/>
      <c r="AMA103" s="24"/>
      <c r="AMB103" s="24"/>
      <c r="AMC103" s="24"/>
      <c r="AMD103" s="24"/>
      <c r="AME103" s="24"/>
      <c r="AMF103" s="24"/>
      <c r="AMG103" s="24"/>
      <c r="AMH103" s="24"/>
      <c r="AMI103" s="24"/>
      <c r="AMJ103" s="24"/>
      <c r="AMK103" s="24"/>
    </row>
    <row r="104" spans="1:1025" s="23" customFormat="1" x14ac:dyDescent="0.2">
      <c r="A104" s="49" t="s">
        <v>226</v>
      </c>
      <c r="B104" s="54" t="s">
        <v>191</v>
      </c>
      <c r="C104" s="52" t="s">
        <v>112</v>
      </c>
      <c r="D104" s="53" t="s">
        <v>112</v>
      </c>
      <c r="E104" s="53">
        <f t="shared" si="192"/>
        <v>0</v>
      </c>
      <c r="F104" s="53">
        <f t="shared" si="193"/>
        <v>0</v>
      </c>
      <c r="G104" s="53">
        <f t="shared" si="194"/>
        <v>0</v>
      </c>
      <c r="H104" s="53">
        <f t="shared" si="195"/>
        <v>0</v>
      </c>
      <c r="I104" s="53">
        <f t="shared" si="196"/>
        <v>0</v>
      </c>
      <c r="J104" s="53">
        <f t="shared" si="197"/>
        <v>0</v>
      </c>
      <c r="K104" s="53">
        <f t="shared" si="198"/>
        <v>0</v>
      </c>
      <c r="L104" s="53">
        <f t="shared" si="199"/>
        <v>251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53">
        <v>0</v>
      </c>
      <c r="AJ104" s="53">
        <v>0</v>
      </c>
      <c r="AK104" s="53">
        <f t="shared" ref="AK104:AL104" si="277">SUM(AK105:AK107)</f>
        <v>0</v>
      </c>
      <c r="AL104" s="53">
        <f t="shared" si="277"/>
        <v>0</v>
      </c>
      <c r="AM104" s="53">
        <f t="shared" ref="AM104" si="278">SUM(AM105:AM107)</f>
        <v>0</v>
      </c>
      <c r="AN104" s="53">
        <f t="shared" ref="AN104" si="279">SUM(AN105:AN107)</f>
        <v>0</v>
      </c>
      <c r="AO104" s="53">
        <f t="shared" ref="AO104" si="280">SUM(AO105:AO107)</f>
        <v>0</v>
      </c>
      <c r="AP104" s="53">
        <f t="shared" ref="AP104:AR104" si="281">SUM(AP105:AP107)</f>
        <v>0</v>
      </c>
      <c r="AQ104" s="53">
        <f t="shared" si="281"/>
        <v>0</v>
      </c>
      <c r="AR104" s="53">
        <f t="shared" si="281"/>
        <v>251</v>
      </c>
      <c r="AS104" s="53">
        <f t="shared" si="200"/>
        <v>0</v>
      </c>
      <c r="AT104" s="53">
        <f t="shared" si="185"/>
        <v>0</v>
      </c>
      <c r="AU104" s="53">
        <f t="shared" si="186"/>
        <v>0</v>
      </c>
      <c r="AV104" s="53">
        <f t="shared" si="187"/>
        <v>0</v>
      </c>
      <c r="AW104" s="53">
        <f t="shared" si="188"/>
        <v>0</v>
      </c>
      <c r="AX104" s="53">
        <f t="shared" si="189"/>
        <v>0</v>
      </c>
      <c r="AY104" s="53">
        <f t="shared" si="190"/>
        <v>0</v>
      </c>
      <c r="AZ104" s="53">
        <f t="shared" si="191"/>
        <v>386</v>
      </c>
      <c r="BA104" s="53">
        <f t="shared" ref="BA104" si="282">SUM(BA105:BA107)</f>
        <v>0</v>
      </c>
      <c r="BB104" s="53">
        <f t="shared" ref="BB104" si="283">SUM(BB105:BB107)</f>
        <v>0</v>
      </c>
      <c r="BC104" s="53">
        <v>0</v>
      </c>
      <c r="BD104" s="53">
        <v>0</v>
      </c>
      <c r="BE104" s="53">
        <v>0</v>
      </c>
      <c r="BF104" s="53">
        <v>0</v>
      </c>
      <c r="BG104" s="53">
        <f t="shared" ref="BG104:BI104" si="284">SUM(BG105:BG107)</f>
        <v>0</v>
      </c>
      <c r="BH104" s="53">
        <f t="shared" si="284"/>
        <v>29</v>
      </c>
      <c r="BI104" s="53">
        <f t="shared" si="284"/>
        <v>0</v>
      </c>
      <c r="BJ104" s="53">
        <v>0</v>
      </c>
      <c r="BK104" s="53">
        <v>0</v>
      </c>
      <c r="BL104" s="53">
        <v>0</v>
      </c>
      <c r="BM104" s="53">
        <f t="shared" ref="BM104" si="285">SUM(BM105:BM107)</f>
        <v>0</v>
      </c>
      <c r="BN104" s="53">
        <v>0</v>
      </c>
      <c r="BO104" s="53">
        <f t="shared" ref="BO104:BQ104" si="286">SUM(BO105:BO107)</f>
        <v>0</v>
      </c>
      <c r="BP104" s="53">
        <f t="shared" si="286"/>
        <v>67</v>
      </c>
      <c r="BQ104" s="53">
        <f t="shared" si="286"/>
        <v>0</v>
      </c>
      <c r="BR104" s="53">
        <v>0</v>
      </c>
      <c r="BS104" s="53">
        <f t="shared" ref="BS104:BU104" si="287">SUM(BS105:BS107)</f>
        <v>0</v>
      </c>
      <c r="BT104" s="53">
        <f t="shared" si="287"/>
        <v>0</v>
      </c>
      <c r="BU104" s="53">
        <f t="shared" si="287"/>
        <v>0</v>
      </c>
      <c r="BV104" s="53">
        <v>0</v>
      </c>
      <c r="BW104" s="53">
        <f t="shared" ref="BW104:BY104" si="288">SUM(BW105:BW107)</f>
        <v>0</v>
      </c>
      <c r="BX104" s="53">
        <f t="shared" si="288"/>
        <v>141</v>
      </c>
      <c r="BY104" s="53">
        <f t="shared" si="288"/>
        <v>0</v>
      </c>
      <c r="BZ104" s="53">
        <v>0</v>
      </c>
      <c r="CA104" s="53">
        <v>0</v>
      </c>
      <c r="CB104" s="53">
        <v>0</v>
      </c>
      <c r="CC104" s="53">
        <f t="shared" ref="CC104:CF104" si="289">SUM(CC105:CC107)</f>
        <v>0</v>
      </c>
      <c r="CD104" s="53">
        <f t="shared" si="289"/>
        <v>0</v>
      </c>
      <c r="CE104" s="53">
        <f t="shared" si="289"/>
        <v>0</v>
      </c>
      <c r="CF104" s="53">
        <f t="shared" si="289"/>
        <v>149</v>
      </c>
      <c r="CG104" s="53">
        <v>0</v>
      </c>
      <c r="CH104" s="53">
        <v>0</v>
      </c>
      <c r="CI104" s="53">
        <v>0</v>
      </c>
      <c r="CJ104" s="53">
        <v>0</v>
      </c>
      <c r="CK104" s="53">
        <v>0</v>
      </c>
      <c r="CL104" s="53">
        <v>0</v>
      </c>
      <c r="CM104" s="53">
        <v>0</v>
      </c>
      <c r="CN104" s="53">
        <v>0</v>
      </c>
      <c r="CO104" s="53" t="s">
        <v>112</v>
      </c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4"/>
      <c r="JP104" s="24"/>
      <c r="JQ104" s="24"/>
      <c r="JR104" s="24"/>
      <c r="JS104" s="24"/>
      <c r="JT104" s="24"/>
      <c r="JU104" s="24"/>
      <c r="JV104" s="24"/>
      <c r="JW104" s="24"/>
      <c r="JX104" s="24"/>
      <c r="JY104" s="24"/>
      <c r="JZ104" s="24"/>
      <c r="KA104" s="24"/>
      <c r="KB104" s="24"/>
      <c r="KC104" s="24"/>
      <c r="KD104" s="24"/>
      <c r="KE104" s="24"/>
      <c r="KF104" s="24"/>
      <c r="KG104" s="24"/>
      <c r="KH104" s="24"/>
      <c r="KI104" s="24"/>
      <c r="KJ104" s="24"/>
      <c r="KK104" s="24"/>
      <c r="KL104" s="24"/>
      <c r="KM104" s="24"/>
      <c r="KN104" s="24"/>
      <c r="KO104" s="24"/>
      <c r="KP104" s="24"/>
      <c r="KQ104" s="24"/>
      <c r="KR104" s="24"/>
      <c r="KS104" s="24"/>
      <c r="KT104" s="24"/>
      <c r="KU104" s="24"/>
      <c r="KV104" s="24"/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4"/>
      <c r="LN104" s="24"/>
      <c r="LO104" s="24"/>
      <c r="LP104" s="24"/>
      <c r="LQ104" s="24"/>
      <c r="LR104" s="24"/>
      <c r="LS104" s="24"/>
      <c r="LT104" s="24"/>
      <c r="LU104" s="24"/>
      <c r="LV104" s="24"/>
      <c r="LW104" s="24"/>
      <c r="LX104" s="24"/>
      <c r="LY104" s="24"/>
      <c r="LZ104" s="24"/>
      <c r="MA104" s="24"/>
      <c r="MB104" s="24"/>
      <c r="MC104" s="24"/>
      <c r="MD104" s="24"/>
      <c r="ME104" s="24"/>
      <c r="MF104" s="24"/>
      <c r="MG104" s="24"/>
      <c r="MH104" s="24"/>
      <c r="MI104" s="24"/>
      <c r="MJ104" s="24"/>
      <c r="MK104" s="24"/>
      <c r="ML104" s="24"/>
      <c r="MM104" s="24"/>
      <c r="MN104" s="24"/>
      <c r="MO104" s="24"/>
      <c r="MP104" s="24"/>
      <c r="MQ104" s="24"/>
      <c r="MR104" s="24"/>
      <c r="MS104" s="24"/>
      <c r="MT104" s="24"/>
      <c r="MU104" s="24"/>
      <c r="MV104" s="24"/>
      <c r="MW104" s="24"/>
      <c r="MX104" s="24"/>
      <c r="MY104" s="24"/>
      <c r="MZ104" s="24"/>
      <c r="NA104" s="24"/>
      <c r="NB104" s="24"/>
      <c r="NC104" s="24"/>
      <c r="ND104" s="24"/>
      <c r="NE104" s="24"/>
      <c r="NF104" s="24"/>
      <c r="NG104" s="24"/>
      <c r="NH104" s="24"/>
      <c r="NI104" s="24"/>
      <c r="NJ104" s="24"/>
      <c r="NK104" s="24"/>
      <c r="NL104" s="24"/>
      <c r="NM104" s="24"/>
      <c r="NN104" s="24"/>
      <c r="NO104" s="24"/>
      <c r="NP104" s="24"/>
      <c r="NQ104" s="24"/>
      <c r="NR104" s="24"/>
      <c r="NS104" s="24"/>
      <c r="NT104" s="24"/>
      <c r="NU104" s="24"/>
      <c r="NV104" s="24"/>
      <c r="NW104" s="24"/>
      <c r="NX104" s="24"/>
      <c r="NY104" s="24"/>
      <c r="NZ104" s="24"/>
      <c r="OA104" s="24"/>
      <c r="OB104" s="24"/>
      <c r="OC104" s="24"/>
      <c r="OD104" s="24"/>
      <c r="OE104" s="24"/>
      <c r="OF104" s="24"/>
      <c r="OG104" s="24"/>
      <c r="OH104" s="24"/>
      <c r="OI104" s="24"/>
      <c r="OJ104" s="24"/>
      <c r="OK104" s="24"/>
      <c r="OL104" s="24"/>
      <c r="OM104" s="24"/>
      <c r="ON104" s="24"/>
      <c r="OO104" s="24"/>
      <c r="OP104" s="24"/>
      <c r="OQ104" s="24"/>
      <c r="OR104" s="24"/>
      <c r="OS104" s="24"/>
      <c r="OT104" s="24"/>
      <c r="OU104" s="24"/>
      <c r="OV104" s="24"/>
      <c r="OW104" s="24"/>
      <c r="OX104" s="24"/>
      <c r="OY104" s="24"/>
      <c r="OZ104" s="24"/>
      <c r="PA104" s="24"/>
      <c r="PB104" s="24"/>
      <c r="PC104" s="24"/>
      <c r="PD104" s="24"/>
      <c r="PE104" s="24"/>
      <c r="PF104" s="24"/>
      <c r="PG104" s="24"/>
      <c r="PH104" s="24"/>
      <c r="PI104" s="24"/>
      <c r="PJ104" s="24"/>
      <c r="PK104" s="24"/>
      <c r="PL104" s="24"/>
      <c r="PM104" s="24"/>
      <c r="PN104" s="24"/>
      <c r="PO104" s="24"/>
      <c r="PP104" s="24"/>
      <c r="PQ104" s="24"/>
      <c r="PR104" s="24"/>
      <c r="PS104" s="24"/>
      <c r="PT104" s="24"/>
      <c r="PU104" s="24"/>
      <c r="PV104" s="24"/>
      <c r="PW104" s="24"/>
      <c r="PX104" s="24"/>
      <c r="PY104" s="24"/>
      <c r="PZ104" s="24"/>
      <c r="QA104" s="24"/>
      <c r="QB104" s="24"/>
      <c r="QC104" s="24"/>
      <c r="QD104" s="24"/>
      <c r="QE104" s="24"/>
      <c r="QF104" s="24"/>
      <c r="QG104" s="24"/>
      <c r="QH104" s="24"/>
      <c r="QI104" s="24"/>
      <c r="QJ104" s="24"/>
      <c r="QK104" s="24"/>
      <c r="QL104" s="24"/>
      <c r="QM104" s="24"/>
      <c r="QN104" s="24"/>
      <c r="QO104" s="24"/>
      <c r="QP104" s="24"/>
      <c r="QQ104" s="24"/>
      <c r="QR104" s="24"/>
      <c r="QS104" s="24"/>
      <c r="QT104" s="24"/>
      <c r="QU104" s="24"/>
      <c r="QV104" s="24"/>
      <c r="QW104" s="24"/>
      <c r="QX104" s="24"/>
      <c r="QY104" s="24"/>
      <c r="QZ104" s="24"/>
      <c r="RA104" s="24"/>
      <c r="RB104" s="24"/>
      <c r="RC104" s="24"/>
      <c r="RD104" s="24"/>
      <c r="RE104" s="24"/>
      <c r="RF104" s="24"/>
      <c r="RG104" s="24"/>
      <c r="RH104" s="24"/>
      <c r="RI104" s="24"/>
      <c r="RJ104" s="24"/>
      <c r="RK104" s="24"/>
      <c r="RL104" s="24"/>
      <c r="RM104" s="24"/>
      <c r="RN104" s="24"/>
      <c r="RO104" s="24"/>
      <c r="RP104" s="24"/>
      <c r="RQ104" s="24"/>
      <c r="RR104" s="24"/>
      <c r="RS104" s="24"/>
      <c r="RT104" s="24"/>
      <c r="RU104" s="24"/>
      <c r="RV104" s="24"/>
      <c r="RW104" s="24"/>
      <c r="RX104" s="24"/>
      <c r="RY104" s="24"/>
      <c r="RZ104" s="24"/>
      <c r="SA104" s="24"/>
      <c r="SB104" s="24"/>
      <c r="SC104" s="24"/>
      <c r="SD104" s="24"/>
      <c r="SE104" s="24"/>
      <c r="SF104" s="24"/>
      <c r="SG104" s="24"/>
      <c r="SH104" s="24"/>
      <c r="SI104" s="24"/>
      <c r="SJ104" s="24"/>
      <c r="SK104" s="24"/>
      <c r="SL104" s="24"/>
      <c r="SM104" s="24"/>
      <c r="SN104" s="24"/>
      <c r="SO104" s="24"/>
      <c r="SP104" s="24"/>
      <c r="SQ104" s="24"/>
      <c r="SR104" s="24"/>
      <c r="SS104" s="24"/>
      <c r="ST104" s="24"/>
      <c r="SU104" s="24"/>
      <c r="SV104" s="24"/>
      <c r="SW104" s="24"/>
      <c r="SX104" s="24"/>
      <c r="SY104" s="24"/>
      <c r="SZ104" s="24"/>
      <c r="TA104" s="24"/>
      <c r="TB104" s="24"/>
      <c r="TC104" s="24"/>
      <c r="TD104" s="24"/>
      <c r="TE104" s="24"/>
      <c r="TF104" s="24"/>
      <c r="TG104" s="24"/>
      <c r="TH104" s="24"/>
      <c r="TI104" s="24"/>
      <c r="TJ104" s="24"/>
      <c r="TK104" s="24"/>
      <c r="TL104" s="24"/>
      <c r="TM104" s="24"/>
      <c r="TN104" s="24"/>
      <c r="TO104" s="24"/>
      <c r="TP104" s="24"/>
      <c r="TQ104" s="24"/>
      <c r="TR104" s="24"/>
      <c r="TS104" s="24"/>
      <c r="TT104" s="24"/>
      <c r="TU104" s="24"/>
      <c r="TV104" s="24"/>
      <c r="TW104" s="24"/>
      <c r="TX104" s="24"/>
      <c r="TY104" s="24"/>
      <c r="TZ104" s="24"/>
      <c r="UA104" s="24"/>
      <c r="UB104" s="24"/>
      <c r="UC104" s="24"/>
      <c r="UD104" s="24"/>
      <c r="UE104" s="24"/>
      <c r="UF104" s="24"/>
      <c r="UG104" s="24"/>
      <c r="UH104" s="24"/>
      <c r="UI104" s="24"/>
      <c r="UJ104" s="24"/>
      <c r="UK104" s="24"/>
      <c r="UL104" s="24"/>
      <c r="UM104" s="24"/>
      <c r="UN104" s="24"/>
      <c r="UO104" s="24"/>
      <c r="UP104" s="24"/>
      <c r="UQ104" s="24"/>
      <c r="UR104" s="24"/>
      <c r="US104" s="24"/>
      <c r="UT104" s="24"/>
      <c r="UU104" s="24"/>
      <c r="UV104" s="24"/>
      <c r="UW104" s="24"/>
      <c r="UX104" s="24"/>
      <c r="UY104" s="24"/>
      <c r="UZ104" s="24"/>
      <c r="VA104" s="24"/>
      <c r="VB104" s="24"/>
      <c r="VC104" s="24"/>
      <c r="VD104" s="24"/>
      <c r="VE104" s="24"/>
      <c r="VF104" s="24"/>
      <c r="VG104" s="24"/>
      <c r="VH104" s="24"/>
      <c r="VI104" s="24"/>
      <c r="VJ104" s="24"/>
      <c r="VK104" s="24"/>
      <c r="VL104" s="24"/>
      <c r="VM104" s="24"/>
      <c r="VN104" s="24"/>
      <c r="VO104" s="24"/>
      <c r="VP104" s="24"/>
      <c r="VQ104" s="24"/>
      <c r="VR104" s="24"/>
      <c r="VS104" s="24"/>
      <c r="VT104" s="24"/>
      <c r="VU104" s="24"/>
      <c r="VV104" s="24"/>
      <c r="VW104" s="24"/>
      <c r="VX104" s="24"/>
      <c r="VY104" s="24"/>
      <c r="VZ104" s="24"/>
      <c r="WA104" s="24"/>
      <c r="WB104" s="24"/>
      <c r="WC104" s="24"/>
      <c r="WD104" s="24"/>
      <c r="WE104" s="24"/>
      <c r="WF104" s="24"/>
      <c r="WG104" s="24"/>
      <c r="WH104" s="24"/>
      <c r="WI104" s="24"/>
      <c r="WJ104" s="24"/>
      <c r="WK104" s="24"/>
      <c r="WL104" s="24"/>
      <c r="WM104" s="24"/>
      <c r="WN104" s="24"/>
      <c r="WO104" s="24"/>
      <c r="WP104" s="24"/>
      <c r="WQ104" s="24"/>
      <c r="WR104" s="24"/>
      <c r="WS104" s="24"/>
      <c r="WT104" s="24"/>
      <c r="WU104" s="24"/>
      <c r="WV104" s="24"/>
      <c r="WW104" s="24"/>
      <c r="WX104" s="24"/>
      <c r="WY104" s="24"/>
      <c r="WZ104" s="24"/>
      <c r="XA104" s="24"/>
      <c r="XB104" s="24"/>
      <c r="XC104" s="24"/>
      <c r="XD104" s="24"/>
      <c r="XE104" s="24"/>
      <c r="XF104" s="24"/>
      <c r="XG104" s="24"/>
      <c r="XH104" s="24"/>
      <c r="XI104" s="24"/>
      <c r="XJ104" s="24"/>
      <c r="XK104" s="24"/>
      <c r="XL104" s="24"/>
      <c r="XM104" s="24"/>
      <c r="XN104" s="24"/>
      <c r="XO104" s="24"/>
      <c r="XP104" s="24"/>
      <c r="XQ104" s="24"/>
      <c r="XR104" s="24"/>
      <c r="XS104" s="24"/>
      <c r="XT104" s="24"/>
      <c r="XU104" s="24"/>
      <c r="XV104" s="24"/>
      <c r="XW104" s="24"/>
      <c r="XX104" s="24"/>
      <c r="XY104" s="24"/>
      <c r="XZ104" s="24"/>
      <c r="YA104" s="24"/>
      <c r="YB104" s="24"/>
      <c r="YC104" s="24"/>
      <c r="YD104" s="24"/>
      <c r="YE104" s="24"/>
      <c r="YF104" s="24"/>
      <c r="YG104" s="24"/>
      <c r="YH104" s="24"/>
      <c r="YI104" s="24"/>
      <c r="YJ104" s="24"/>
      <c r="YK104" s="24"/>
      <c r="YL104" s="24"/>
      <c r="YM104" s="24"/>
      <c r="YN104" s="24"/>
      <c r="YO104" s="24"/>
      <c r="YP104" s="24"/>
      <c r="YQ104" s="24"/>
      <c r="YR104" s="24"/>
      <c r="YS104" s="24"/>
      <c r="YT104" s="24"/>
      <c r="YU104" s="24"/>
      <c r="YV104" s="24"/>
      <c r="YW104" s="24"/>
      <c r="YX104" s="24"/>
      <c r="YY104" s="24"/>
      <c r="YZ104" s="24"/>
      <c r="ZA104" s="24"/>
      <c r="ZB104" s="24"/>
      <c r="ZC104" s="24"/>
      <c r="ZD104" s="24"/>
      <c r="ZE104" s="24"/>
      <c r="ZF104" s="24"/>
      <c r="ZG104" s="24"/>
      <c r="ZH104" s="24"/>
      <c r="ZI104" s="24"/>
      <c r="ZJ104" s="24"/>
      <c r="ZK104" s="24"/>
      <c r="ZL104" s="24"/>
      <c r="ZM104" s="24"/>
      <c r="ZN104" s="24"/>
      <c r="ZO104" s="24"/>
      <c r="ZP104" s="24"/>
      <c r="ZQ104" s="24"/>
      <c r="ZR104" s="24"/>
      <c r="ZS104" s="24"/>
      <c r="ZT104" s="24"/>
      <c r="ZU104" s="24"/>
      <c r="ZV104" s="24"/>
      <c r="ZW104" s="24"/>
      <c r="ZX104" s="24"/>
      <c r="ZY104" s="24"/>
      <c r="ZZ104" s="24"/>
      <c r="AAA104" s="24"/>
      <c r="AAB104" s="24"/>
      <c r="AAC104" s="24"/>
      <c r="AAD104" s="24"/>
      <c r="AAE104" s="24"/>
      <c r="AAF104" s="24"/>
      <c r="AAG104" s="24"/>
      <c r="AAH104" s="24"/>
      <c r="AAI104" s="24"/>
      <c r="AAJ104" s="24"/>
      <c r="AAK104" s="24"/>
      <c r="AAL104" s="24"/>
      <c r="AAM104" s="24"/>
      <c r="AAN104" s="24"/>
      <c r="AAO104" s="24"/>
      <c r="AAP104" s="24"/>
      <c r="AAQ104" s="24"/>
      <c r="AAR104" s="24"/>
      <c r="AAS104" s="24"/>
      <c r="AAT104" s="24"/>
      <c r="AAU104" s="24"/>
      <c r="AAV104" s="24"/>
      <c r="AAW104" s="24"/>
      <c r="AAX104" s="24"/>
      <c r="AAY104" s="24"/>
      <c r="AAZ104" s="24"/>
      <c r="ABA104" s="24"/>
      <c r="ABB104" s="24"/>
      <c r="ABC104" s="24"/>
      <c r="ABD104" s="24"/>
      <c r="ABE104" s="24"/>
      <c r="ABF104" s="24"/>
      <c r="ABG104" s="24"/>
      <c r="ABH104" s="24"/>
      <c r="ABI104" s="24"/>
      <c r="ABJ104" s="24"/>
      <c r="ABK104" s="24"/>
      <c r="ABL104" s="24"/>
      <c r="ABM104" s="24"/>
      <c r="ABN104" s="24"/>
      <c r="ABO104" s="24"/>
      <c r="ABP104" s="24"/>
      <c r="ABQ104" s="24"/>
      <c r="ABR104" s="24"/>
      <c r="ABS104" s="24"/>
      <c r="ABT104" s="24"/>
      <c r="ABU104" s="24"/>
      <c r="ABV104" s="24"/>
      <c r="ABW104" s="24"/>
      <c r="ABX104" s="24"/>
      <c r="ABY104" s="24"/>
      <c r="ABZ104" s="24"/>
      <c r="ACA104" s="24"/>
      <c r="ACB104" s="24"/>
      <c r="ACC104" s="24"/>
      <c r="ACD104" s="24"/>
      <c r="ACE104" s="24"/>
      <c r="ACF104" s="24"/>
      <c r="ACG104" s="24"/>
      <c r="ACH104" s="24"/>
      <c r="ACI104" s="24"/>
      <c r="ACJ104" s="24"/>
      <c r="ACK104" s="24"/>
      <c r="ACL104" s="24"/>
      <c r="ACM104" s="24"/>
      <c r="ACN104" s="24"/>
      <c r="ACO104" s="24"/>
      <c r="ACP104" s="24"/>
      <c r="ACQ104" s="24"/>
      <c r="ACR104" s="24"/>
      <c r="ACS104" s="24"/>
      <c r="ACT104" s="24"/>
      <c r="ACU104" s="24"/>
      <c r="ACV104" s="24"/>
      <c r="ACW104" s="24"/>
      <c r="ACX104" s="24"/>
      <c r="ACY104" s="24"/>
      <c r="ACZ104" s="24"/>
      <c r="ADA104" s="24"/>
      <c r="ADB104" s="24"/>
      <c r="ADC104" s="24"/>
      <c r="ADD104" s="24"/>
      <c r="ADE104" s="24"/>
      <c r="ADF104" s="24"/>
      <c r="ADG104" s="24"/>
      <c r="ADH104" s="24"/>
      <c r="ADI104" s="24"/>
      <c r="ADJ104" s="24"/>
      <c r="ADK104" s="24"/>
      <c r="ADL104" s="24"/>
      <c r="ADM104" s="24"/>
      <c r="ADN104" s="24"/>
      <c r="ADO104" s="24"/>
      <c r="ADP104" s="24"/>
      <c r="ADQ104" s="24"/>
      <c r="ADR104" s="24"/>
      <c r="ADS104" s="24"/>
      <c r="ADT104" s="24"/>
      <c r="ADU104" s="24"/>
      <c r="ADV104" s="24"/>
      <c r="ADW104" s="24"/>
      <c r="ADX104" s="24"/>
      <c r="ADY104" s="24"/>
      <c r="ADZ104" s="24"/>
      <c r="AEA104" s="24"/>
      <c r="AEB104" s="24"/>
      <c r="AEC104" s="24"/>
      <c r="AED104" s="24"/>
      <c r="AEE104" s="24"/>
      <c r="AEF104" s="24"/>
      <c r="AEG104" s="24"/>
      <c r="AEH104" s="24"/>
      <c r="AEI104" s="24"/>
      <c r="AEJ104" s="24"/>
      <c r="AEK104" s="24"/>
      <c r="AEL104" s="24"/>
      <c r="AEM104" s="24"/>
      <c r="AEN104" s="24"/>
      <c r="AEO104" s="24"/>
      <c r="AEP104" s="24"/>
      <c r="AEQ104" s="24"/>
      <c r="AER104" s="24"/>
      <c r="AES104" s="24"/>
      <c r="AET104" s="24"/>
      <c r="AEU104" s="24"/>
      <c r="AEV104" s="24"/>
      <c r="AEW104" s="24"/>
      <c r="AEX104" s="24"/>
      <c r="AEY104" s="24"/>
      <c r="AEZ104" s="24"/>
      <c r="AFA104" s="24"/>
      <c r="AFB104" s="24"/>
      <c r="AFC104" s="24"/>
      <c r="AFD104" s="24"/>
      <c r="AFE104" s="24"/>
      <c r="AFF104" s="24"/>
      <c r="AFG104" s="24"/>
      <c r="AFH104" s="24"/>
      <c r="AFI104" s="24"/>
      <c r="AFJ104" s="24"/>
      <c r="AFK104" s="24"/>
      <c r="AFL104" s="24"/>
      <c r="AFM104" s="24"/>
      <c r="AFN104" s="24"/>
      <c r="AFO104" s="24"/>
      <c r="AFP104" s="24"/>
      <c r="AFQ104" s="24"/>
      <c r="AFR104" s="24"/>
      <c r="AFS104" s="24"/>
      <c r="AFT104" s="24"/>
      <c r="AFU104" s="24"/>
      <c r="AFV104" s="24"/>
      <c r="AFW104" s="24"/>
      <c r="AFX104" s="24"/>
      <c r="AFY104" s="24"/>
      <c r="AFZ104" s="24"/>
      <c r="AGA104" s="24"/>
      <c r="AGB104" s="24"/>
      <c r="AGC104" s="24"/>
      <c r="AGD104" s="24"/>
      <c r="AGE104" s="24"/>
      <c r="AGF104" s="24"/>
      <c r="AGG104" s="24"/>
      <c r="AGH104" s="24"/>
      <c r="AGI104" s="24"/>
      <c r="AGJ104" s="24"/>
      <c r="AGK104" s="24"/>
      <c r="AGL104" s="24"/>
      <c r="AGM104" s="24"/>
      <c r="AGN104" s="24"/>
      <c r="AGO104" s="24"/>
      <c r="AGP104" s="24"/>
      <c r="AGQ104" s="24"/>
      <c r="AGR104" s="24"/>
      <c r="AGS104" s="24"/>
      <c r="AGT104" s="24"/>
      <c r="AGU104" s="24"/>
      <c r="AGV104" s="24"/>
      <c r="AGW104" s="24"/>
      <c r="AGX104" s="24"/>
      <c r="AGY104" s="24"/>
      <c r="AGZ104" s="24"/>
      <c r="AHA104" s="24"/>
      <c r="AHB104" s="24"/>
      <c r="AHC104" s="24"/>
      <c r="AHD104" s="24"/>
      <c r="AHE104" s="24"/>
      <c r="AHF104" s="24"/>
      <c r="AHG104" s="24"/>
      <c r="AHH104" s="24"/>
      <c r="AHI104" s="24"/>
      <c r="AHJ104" s="24"/>
      <c r="AHK104" s="24"/>
      <c r="AHL104" s="24"/>
      <c r="AHM104" s="24"/>
      <c r="AHN104" s="24"/>
      <c r="AHO104" s="24"/>
      <c r="AHP104" s="24"/>
      <c r="AHQ104" s="24"/>
      <c r="AHR104" s="24"/>
      <c r="AHS104" s="24"/>
      <c r="AHT104" s="24"/>
      <c r="AHU104" s="24"/>
      <c r="AHV104" s="24"/>
      <c r="AHW104" s="24"/>
      <c r="AHX104" s="24"/>
      <c r="AHY104" s="24"/>
      <c r="AHZ104" s="24"/>
      <c r="AIA104" s="24"/>
      <c r="AIB104" s="24"/>
      <c r="AIC104" s="24"/>
      <c r="AID104" s="24"/>
      <c r="AIE104" s="24"/>
      <c r="AIF104" s="24"/>
      <c r="AIG104" s="24"/>
      <c r="AIH104" s="24"/>
      <c r="AII104" s="24"/>
      <c r="AIJ104" s="24"/>
      <c r="AIK104" s="24"/>
      <c r="AIL104" s="24"/>
      <c r="AIM104" s="24"/>
      <c r="AIN104" s="24"/>
      <c r="AIO104" s="24"/>
      <c r="AIP104" s="24"/>
      <c r="AIQ104" s="24"/>
      <c r="AIR104" s="24"/>
      <c r="AIS104" s="24"/>
      <c r="AIT104" s="24"/>
      <c r="AIU104" s="24"/>
      <c r="AIV104" s="24"/>
      <c r="AIW104" s="24"/>
      <c r="AIX104" s="24"/>
      <c r="AIY104" s="24"/>
      <c r="AIZ104" s="24"/>
      <c r="AJA104" s="24"/>
      <c r="AJB104" s="24"/>
      <c r="AJC104" s="24"/>
      <c r="AJD104" s="24"/>
      <c r="AJE104" s="24"/>
      <c r="AJF104" s="24"/>
      <c r="AJG104" s="24"/>
      <c r="AJH104" s="24"/>
      <c r="AJI104" s="24"/>
      <c r="AJJ104" s="24"/>
      <c r="AJK104" s="24"/>
      <c r="AJL104" s="24"/>
      <c r="AJM104" s="24"/>
      <c r="AJN104" s="24"/>
      <c r="AJO104" s="24"/>
      <c r="AJP104" s="24"/>
      <c r="AJQ104" s="24"/>
      <c r="AJR104" s="24"/>
      <c r="AJS104" s="24"/>
      <c r="AJT104" s="24"/>
      <c r="AJU104" s="24"/>
      <c r="AJV104" s="24"/>
      <c r="AJW104" s="24"/>
      <c r="AJX104" s="24"/>
      <c r="AJY104" s="24"/>
      <c r="AJZ104" s="24"/>
      <c r="AKA104" s="24"/>
      <c r="AKB104" s="24"/>
      <c r="AKC104" s="24"/>
      <c r="AKD104" s="24"/>
      <c r="AKE104" s="24"/>
      <c r="AKF104" s="24"/>
      <c r="AKG104" s="24"/>
      <c r="AKH104" s="24"/>
      <c r="AKI104" s="24"/>
      <c r="AKJ104" s="24"/>
      <c r="AKK104" s="24"/>
      <c r="AKL104" s="24"/>
      <c r="AKM104" s="24"/>
      <c r="AKN104" s="24"/>
      <c r="AKO104" s="24"/>
      <c r="AKP104" s="24"/>
      <c r="AKQ104" s="24"/>
      <c r="AKR104" s="24"/>
      <c r="AKS104" s="24"/>
      <c r="AKT104" s="24"/>
      <c r="AKU104" s="24"/>
      <c r="AKV104" s="24"/>
      <c r="AKW104" s="24"/>
      <c r="AKX104" s="24"/>
      <c r="AKY104" s="24"/>
      <c r="AKZ104" s="24"/>
      <c r="ALA104" s="24"/>
      <c r="ALB104" s="24"/>
      <c r="ALC104" s="24"/>
      <c r="ALD104" s="24"/>
      <c r="ALE104" s="24"/>
      <c r="ALF104" s="24"/>
      <c r="ALG104" s="24"/>
      <c r="ALH104" s="24"/>
      <c r="ALI104" s="24"/>
      <c r="ALJ104" s="24"/>
      <c r="ALK104" s="24"/>
      <c r="ALL104" s="24"/>
      <c r="ALM104" s="24"/>
      <c r="ALN104" s="24"/>
      <c r="ALO104" s="24"/>
      <c r="ALP104" s="24"/>
      <c r="ALQ104" s="24"/>
      <c r="ALR104" s="24"/>
      <c r="ALS104" s="24"/>
      <c r="ALT104" s="24"/>
      <c r="ALU104" s="24"/>
      <c r="ALV104" s="24"/>
      <c r="ALW104" s="24"/>
      <c r="ALX104" s="24"/>
      <c r="ALY104" s="24"/>
      <c r="ALZ104" s="24"/>
      <c r="AMA104" s="24"/>
      <c r="AMB104" s="24"/>
      <c r="AMC104" s="24"/>
      <c r="AMD104" s="24"/>
      <c r="AME104" s="24"/>
      <c r="AMF104" s="24"/>
      <c r="AMG104" s="24"/>
      <c r="AMH104" s="24"/>
      <c r="AMI104" s="24"/>
      <c r="AMJ104" s="24"/>
      <c r="AMK104" s="24"/>
    </row>
    <row r="105" spans="1:1025" s="48" customFormat="1" ht="25.5" x14ac:dyDescent="0.2">
      <c r="A105" s="36" t="s">
        <v>226</v>
      </c>
      <c r="B105" s="62" t="s">
        <v>377</v>
      </c>
      <c r="C105" s="27" t="s">
        <v>373</v>
      </c>
      <c r="D105" s="26" t="s">
        <v>112</v>
      </c>
      <c r="E105" s="26">
        <f t="shared" si="192"/>
        <v>0</v>
      </c>
      <c r="F105" s="26">
        <f t="shared" si="193"/>
        <v>0</v>
      </c>
      <c r="G105" s="26">
        <f t="shared" si="194"/>
        <v>0</v>
      </c>
      <c r="H105" s="26">
        <f t="shared" si="195"/>
        <v>0</v>
      </c>
      <c r="I105" s="26">
        <f t="shared" si="196"/>
        <v>0</v>
      </c>
      <c r="J105" s="26">
        <f t="shared" si="197"/>
        <v>0</v>
      </c>
      <c r="K105" s="26">
        <f t="shared" si="198"/>
        <v>0</v>
      </c>
      <c r="L105" s="26">
        <f t="shared" si="199"/>
        <v>116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116</v>
      </c>
      <c r="AS105" s="26">
        <f t="shared" si="200"/>
        <v>0</v>
      </c>
      <c r="AT105" s="26">
        <f t="shared" si="185"/>
        <v>0</v>
      </c>
      <c r="AU105" s="26">
        <f t="shared" si="186"/>
        <v>0</v>
      </c>
      <c r="AV105" s="26">
        <f t="shared" si="187"/>
        <v>0</v>
      </c>
      <c r="AW105" s="26">
        <f t="shared" si="188"/>
        <v>0</v>
      </c>
      <c r="AX105" s="26">
        <f t="shared" si="189"/>
        <v>0</v>
      </c>
      <c r="AY105" s="26">
        <f t="shared" si="190"/>
        <v>0</v>
      </c>
      <c r="AZ105" s="26">
        <f t="shared" si="191"/>
        <v>135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29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58</v>
      </c>
      <c r="BQ105" s="26">
        <v>0</v>
      </c>
      <c r="BR105" s="26">
        <v>0</v>
      </c>
      <c r="BS105" s="26">
        <v>0</v>
      </c>
      <c r="BT105" s="26">
        <v>0</v>
      </c>
      <c r="BU105" s="26">
        <v>0</v>
      </c>
      <c r="BV105" s="26">
        <v>0</v>
      </c>
      <c r="BW105" s="26">
        <v>0</v>
      </c>
      <c r="BX105" s="26">
        <v>15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33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 t="s">
        <v>112</v>
      </c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4"/>
      <c r="JL105" s="24"/>
      <c r="JM105" s="24"/>
      <c r="JN105" s="24"/>
      <c r="JO105" s="24"/>
      <c r="JP105" s="24"/>
      <c r="JQ105" s="24"/>
      <c r="JR105" s="24"/>
      <c r="JS105" s="24"/>
      <c r="JT105" s="24"/>
      <c r="JU105" s="24"/>
      <c r="JV105" s="24"/>
      <c r="JW105" s="24"/>
      <c r="JX105" s="24"/>
      <c r="JY105" s="24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4"/>
      <c r="KL105" s="24"/>
      <c r="KM105" s="24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4"/>
      <c r="LN105" s="24"/>
      <c r="LO105" s="24"/>
      <c r="LP105" s="24"/>
      <c r="LQ105" s="24"/>
      <c r="LR105" s="24"/>
      <c r="LS105" s="24"/>
      <c r="LT105" s="24"/>
      <c r="LU105" s="24"/>
      <c r="LV105" s="24"/>
      <c r="LW105" s="24"/>
      <c r="LX105" s="24"/>
      <c r="LY105" s="24"/>
      <c r="LZ105" s="24"/>
      <c r="MA105" s="24"/>
      <c r="MB105" s="24"/>
      <c r="MC105" s="24"/>
      <c r="MD105" s="24"/>
      <c r="ME105" s="24"/>
      <c r="MF105" s="24"/>
      <c r="MG105" s="24"/>
      <c r="MH105" s="24"/>
      <c r="MI105" s="24"/>
      <c r="MJ105" s="24"/>
      <c r="MK105" s="24"/>
      <c r="ML105" s="24"/>
      <c r="MM105" s="24"/>
      <c r="MN105" s="24"/>
      <c r="MO105" s="24"/>
      <c r="MP105" s="24"/>
      <c r="MQ105" s="24"/>
      <c r="MR105" s="24"/>
      <c r="MS105" s="24"/>
      <c r="MT105" s="24"/>
      <c r="MU105" s="24"/>
      <c r="MV105" s="24"/>
      <c r="MW105" s="24"/>
      <c r="MX105" s="24"/>
      <c r="MY105" s="24"/>
      <c r="MZ105" s="24"/>
      <c r="NA105" s="24"/>
      <c r="NB105" s="24"/>
      <c r="NC105" s="24"/>
      <c r="ND105" s="24"/>
      <c r="NE105" s="24"/>
      <c r="NF105" s="24"/>
      <c r="NG105" s="24"/>
      <c r="NH105" s="24"/>
      <c r="NI105" s="24"/>
      <c r="NJ105" s="24"/>
      <c r="NK105" s="24"/>
      <c r="NL105" s="24"/>
      <c r="NM105" s="24"/>
      <c r="NN105" s="24"/>
      <c r="NO105" s="24"/>
      <c r="NP105" s="24"/>
      <c r="NQ105" s="24"/>
      <c r="NR105" s="24"/>
      <c r="NS105" s="24"/>
      <c r="NT105" s="24"/>
      <c r="NU105" s="24"/>
      <c r="NV105" s="24"/>
      <c r="NW105" s="24"/>
      <c r="NX105" s="24"/>
      <c r="NY105" s="24"/>
      <c r="NZ105" s="24"/>
      <c r="OA105" s="24"/>
      <c r="OB105" s="24"/>
      <c r="OC105" s="24"/>
      <c r="OD105" s="24"/>
      <c r="OE105" s="24"/>
      <c r="OF105" s="24"/>
      <c r="OG105" s="24"/>
      <c r="OH105" s="24"/>
      <c r="OI105" s="24"/>
      <c r="OJ105" s="24"/>
      <c r="OK105" s="24"/>
      <c r="OL105" s="24"/>
      <c r="OM105" s="24"/>
      <c r="ON105" s="24"/>
      <c r="OO105" s="24"/>
      <c r="OP105" s="24"/>
      <c r="OQ105" s="24"/>
      <c r="OR105" s="24"/>
      <c r="OS105" s="24"/>
      <c r="OT105" s="24"/>
      <c r="OU105" s="24"/>
      <c r="OV105" s="24"/>
      <c r="OW105" s="24"/>
      <c r="OX105" s="24"/>
      <c r="OY105" s="24"/>
      <c r="OZ105" s="24"/>
      <c r="PA105" s="24"/>
      <c r="PB105" s="24"/>
      <c r="PC105" s="24"/>
      <c r="PD105" s="24"/>
      <c r="PE105" s="24"/>
      <c r="PF105" s="24"/>
      <c r="PG105" s="24"/>
      <c r="PH105" s="24"/>
      <c r="PI105" s="24"/>
      <c r="PJ105" s="24"/>
      <c r="PK105" s="24"/>
      <c r="PL105" s="24"/>
      <c r="PM105" s="24"/>
      <c r="PN105" s="24"/>
      <c r="PO105" s="24"/>
      <c r="PP105" s="24"/>
      <c r="PQ105" s="24"/>
      <c r="PR105" s="24"/>
      <c r="PS105" s="24"/>
      <c r="PT105" s="24"/>
      <c r="PU105" s="24"/>
      <c r="PV105" s="24"/>
      <c r="PW105" s="24"/>
      <c r="PX105" s="24"/>
      <c r="PY105" s="24"/>
      <c r="PZ105" s="24"/>
      <c r="QA105" s="24"/>
      <c r="QB105" s="24"/>
      <c r="QC105" s="24"/>
      <c r="QD105" s="24"/>
      <c r="QE105" s="24"/>
      <c r="QF105" s="24"/>
      <c r="QG105" s="24"/>
      <c r="QH105" s="24"/>
      <c r="QI105" s="24"/>
      <c r="QJ105" s="24"/>
      <c r="QK105" s="24"/>
      <c r="QL105" s="24"/>
      <c r="QM105" s="24"/>
      <c r="QN105" s="24"/>
      <c r="QO105" s="24"/>
      <c r="QP105" s="24"/>
      <c r="QQ105" s="24"/>
      <c r="QR105" s="24"/>
      <c r="QS105" s="24"/>
      <c r="QT105" s="24"/>
      <c r="QU105" s="24"/>
      <c r="QV105" s="24"/>
      <c r="QW105" s="24"/>
      <c r="QX105" s="24"/>
      <c r="QY105" s="24"/>
      <c r="QZ105" s="24"/>
      <c r="RA105" s="24"/>
      <c r="RB105" s="24"/>
      <c r="RC105" s="24"/>
      <c r="RD105" s="24"/>
      <c r="RE105" s="24"/>
      <c r="RF105" s="24"/>
      <c r="RG105" s="24"/>
      <c r="RH105" s="24"/>
      <c r="RI105" s="24"/>
      <c r="RJ105" s="24"/>
      <c r="RK105" s="24"/>
      <c r="RL105" s="24"/>
      <c r="RM105" s="24"/>
      <c r="RN105" s="24"/>
      <c r="RO105" s="24"/>
      <c r="RP105" s="24"/>
      <c r="RQ105" s="24"/>
      <c r="RR105" s="24"/>
      <c r="RS105" s="24"/>
      <c r="RT105" s="24"/>
      <c r="RU105" s="24"/>
      <c r="RV105" s="24"/>
      <c r="RW105" s="24"/>
      <c r="RX105" s="24"/>
      <c r="RY105" s="24"/>
      <c r="RZ105" s="24"/>
      <c r="SA105" s="24"/>
      <c r="SB105" s="24"/>
      <c r="SC105" s="24"/>
      <c r="SD105" s="24"/>
      <c r="SE105" s="24"/>
      <c r="SF105" s="24"/>
      <c r="SG105" s="24"/>
      <c r="SH105" s="24"/>
      <c r="SI105" s="24"/>
      <c r="SJ105" s="24"/>
      <c r="SK105" s="24"/>
      <c r="SL105" s="24"/>
      <c r="SM105" s="24"/>
      <c r="SN105" s="24"/>
      <c r="SO105" s="24"/>
      <c r="SP105" s="24"/>
      <c r="SQ105" s="24"/>
      <c r="SR105" s="24"/>
      <c r="SS105" s="24"/>
      <c r="ST105" s="24"/>
      <c r="SU105" s="24"/>
      <c r="SV105" s="24"/>
      <c r="SW105" s="24"/>
      <c r="SX105" s="24"/>
      <c r="SY105" s="24"/>
      <c r="SZ105" s="24"/>
      <c r="TA105" s="24"/>
      <c r="TB105" s="24"/>
      <c r="TC105" s="24"/>
      <c r="TD105" s="24"/>
      <c r="TE105" s="24"/>
      <c r="TF105" s="24"/>
      <c r="TG105" s="24"/>
      <c r="TH105" s="24"/>
      <c r="TI105" s="24"/>
      <c r="TJ105" s="24"/>
      <c r="TK105" s="24"/>
      <c r="TL105" s="24"/>
      <c r="TM105" s="24"/>
      <c r="TN105" s="24"/>
      <c r="TO105" s="24"/>
      <c r="TP105" s="24"/>
      <c r="TQ105" s="24"/>
      <c r="TR105" s="24"/>
      <c r="TS105" s="24"/>
      <c r="TT105" s="24"/>
      <c r="TU105" s="24"/>
      <c r="TV105" s="24"/>
      <c r="TW105" s="24"/>
      <c r="TX105" s="24"/>
      <c r="TY105" s="24"/>
      <c r="TZ105" s="24"/>
      <c r="UA105" s="24"/>
      <c r="UB105" s="24"/>
      <c r="UC105" s="24"/>
      <c r="UD105" s="24"/>
      <c r="UE105" s="24"/>
      <c r="UF105" s="24"/>
      <c r="UG105" s="24"/>
      <c r="UH105" s="24"/>
      <c r="UI105" s="24"/>
      <c r="UJ105" s="24"/>
      <c r="UK105" s="24"/>
      <c r="UL105" s="24"/>
      <c r="UM105" s="24"/>
      <c r="UN105" s="24"/>
      <c r="UO105" s="24"/>
      <c r="UP105" s="24"/>
      <c r="UQ105" s="24"/>
      <c r="UR105" s="24"/>
      <c r="US105" s="24"/>
      <c r="UT105" s="24"/>
      <c r="UU105" s="24"/>
      <c r="UV105" s="24"/>
      <c r="UW105" s="24"/>
      <c r="UX105" s="24"/>
      <c r="UY105" s="24"/>
      <c r="UZ105" s="24"/>
      <c r="VA105" s="24"/>
      <c r="VB105" s="24"/>
      <c r="VC105" s="24"/>
      <c r="VD105" s="24"/>
      <c r="VE105" s="24"/>
      <c r="VF105" s="24"/>
      <c r="VG105" s="24"/>
      <c r="VH105" s="24"/>
      <c r="VI105" s="24"/>
      <c r="VJ105" s="24"/>
      <c r="VK105" s="24"/>
      <c r="VL105" s="24"/>
      <c r="VM105" s="24"/>
      <c r="VN105" s="24"/>
      <c r="VO105" s="24"/>
      <c r="VP105" s="24"/>
      <c r="VQ105" s="24"/>
      <c r="VR105" s="24"/>
      <c r="VS105" s="24"/>
      <c r="VT105" s="24"/>
      <c r="VU105" s="24"/>
      <c r="VV105" s="24"/>
      <c r="VW105" s="24"/>
      <c r="VX105" s="24"/>
      <c r="VY105" s="24"/>
      <c r="VZ105" s="24"/>
      <c r="WA105" s="24"/>
      <c r="WB105" s="24"/>
      <c r="WC105" s="24"/>
      <c r="WD105" s="24"/>
      <c r="WE105" s="24"/>
      <c r="WF105" s="24"/>
      <c r="WG105" s="24"/>
      <c r="WH105" s="24"/>
      <c r="WI105" s="24"/>
      <c r="WJ105" s="24"/>
      <c r="WK105" s="24"/>
      <c r="WL105" s="24"/>
      <c r="WM105" s="24"/>
      <c r="WN105" s="24"/>
      <c r="WO105" s="24"/>
      <c r="WP105" s="24"/>
      <c r="WQ105" s="24"/>
      <c r="WR105" s="24"/>
      <c r="WS105" s="24"/>
      <c r="WT105" s="24"/>
      <c r="WU105" s="24"/>
      <c r="WV105" s="24"/>
      <c r="WW105" s="24"/>
      <c r="WX105" s="24"/>
      <c r="WY105" s="24"/>
      <c r="WZ105" s="24"/>
      <c r="XA105" s="24"/>
      <c r="XB105" s="24"/>
      <c r="XC105" s="24"/>
      <c r="XD105" s="24"/>
      <c r="XE105" s="24"/>
      <c r="XF105" s="24"/>
      <c r="XG105" s="24"/>
      <c r="XH105" s="24"/>
      <c r="XI105" s="24"/>
      <c r="XJ105" s="24"/>
      <c r="XK105" s="24"/>
      <c r="XL105" s="24"/>
      <c r="XM105" s="24"/>
      <c r="XN105" s="24"/>
      <c r="XO105" s="24"/>
      <c r="XP105" s="24"/>
      <c r="XQ105" s="24"/>
      <c r="XR105" s="24"/>
      <c r="XS105" s="24"/>
      <c r="XT105" s="24"/>
      <c r="XU105" s="24"/>
      <c r="XV105" s="24"/>
      <c r="XW105" s="24"/>
      <c r="XX105" s="24"/>
      <c r="XY105" s="24"/>
      <c r="XZ105" s="24"/>
      <c r="YA105" s="24"/>
      <c r="YB105" s="24"/>
      <c r="YC105" s="24"/>
      <c r="YD105" s="24"/>
      <c r="YE105" s="24"/>
      <c r="YF105" s="24"/>
      <c r="YG105" s="24"/>
      <c r="YH105" s="24"/>
      <c r="YI105" s="24"/>
      <c r="YJ105" s="24"/>
      <c r="YK105" s="24"/>
      <c r="YL105" s="24"/>
      <c r="YM105" s="24"/>
      <c r="YN105" s="24"/>
      <c r="YO105" s="24"/>
      <c r="YP105" s="24"/>
      <c r="YQ105" s="24"/>
      <c r="YR105" s="24"/>
      <c r="YS105" s="24"/>
      <c r="YT105" s="24"/>
      <c r="YU105" s="24"/>
      <c r="YV105" s="24"/>
      <c r="YW105" s="24"/>
      <c r="YX105" s="24"/>
      <c r="YY105" s="24"/>
      <c r="YZ105" s="24"/>
      <c r="ZA105" s="24"/>
      <c r="ZB105" s="24"/>
      <c r="ZC105" s="24"/>
      <c r="ZD105" s="24"/>
      <c r="ZE105" s="24"/>
      <c r="ZF105" s="24"/>
      <c r="ZG105" s="24"/>
      <c r="ZH105" s="24"/>
      <c r="ZI105" s="24"/>
      <c r="ZJ105" s="24"/>
      <c r="ZK105" s="24"/>
      <c r="ZL105" s="24"/>
      <c r="ZM105" s="24"/>
      <c r="ZN105" s="24"/>
      <c r="ZO105" s="24"/>
      <c r="ZP105" s="24"/>
      <c r="ZQ105" s="24"/>
      <c r="ZR105" s="24"/>
      <c r="ZS105" s="24"/>
      <c r="ZT105" s="24"/>
      <c r="ZU105" s="24"/>
      <c r="ZV105" s="24"/>
      <c r="ZW105" s="24"/>
      <c r="ZX105" s="24"/>
      <c r="ZY105" s="24"/>
      <c r="ZZ105" s="24"/>
      <c r="AAA105" s="24"/>
      <c r="AAB105" s="24"/>
      <c r="AAC105" s="24"/>
      <c r="AAD105" s="24"/>
      <c r="AAE105" s="24"/>
      <c r="AAF105" s="24"/>
      <c r="AAG105" s="24"/>
      <c r="AAH105" s="24"/>
      <c r="AAI105" s="24"/>
      <c r="AAJ105" s="24"/>
      <c r="AAK105" s="24"/>
      <c r="AAL105" s="24"/>
      <c r="AAM105" s="24"/>
      <c r="AAN105" s="24"/>
      <c r="AAO105" s="24"/>
      <c r="AAP105" s="24"/>
      <c r="AAQ105" s="24"/>
      <c r="AAR105" s="24"/>
      <c r="AAS105" s="24"/>
      <c r="AAT105" s="24"/>
      <c r="AAU105" s="24"/>
      <c r="AAV105" s="24"/>
      <c r="AAW105" s="24"/>
      <c r="AAX105" s="24"/>
      <c r="AAY105" s="24"/>
      <c r="AAZ105" s="24"/>
      <c r="ABA105" s="24"/>
      <c r="ABB105" s="24"/>
      <c r="ABC105" s="24"/>
      <c r="ABD105" s="24"/>
      <c r="ABE105" s="24"/>
      <c r="ABF105" s="24"/>
      <c r="ABG105" s="24"/>
      <c r="ABH105" s="24"/>
      <c r="ABI105" s="24"/>
      <c r="ABJ105" s="24"/>
      <c r="ABK105" s="24"/>
      <c r="ABL105" s="24"/>
      <c r="ABM105" s="24"/>
      <c r="ABN105" s="24"/>
      <c r="ABO105" s="24"/>
      <c r="ABP105" s="24"/>
      <c r="ABQ105" s="24"/>
      <c r="ABR105" s="24"/>
      <c r="ABS105" s="24"/>
      <c r="ABT105" s="24"/>
      <c r="ABU105" s="24"/>
      <c r="ABV105" s="24"/>
      <c r="ABW105" s="24"/>
      <c r="ABX105" s="24"/>
      <c r="ABY105" s="24"/>
      <c r="ABZ105" s="24"/>
      <c r="ACA105" s="24"/>
      <c r="ACB105" s="24"/>
      <c r="ACC105" s="24"/>
      <c r="ACD105" s="24"/>
      <c r="ACE105" s="24"/>
      <c r="ACF105" s="24"/>
      <c r="ACG105" s="24"/>
      <c r="ACH105" s="24"/>
      <c r="ACI105" s="24"/>
      <c r="ACJ105" s="24"/>
      <c r="ACK105" s="24"/>
      <c r="ACL105" s="24"/>
      <c r="ACM105" s="24"/>
      <c r="ACN105" s="24"/>
      <c r="ACO105" s="24"/>
      <c r="ACP105" s="24"/>
      <c r="ACQ105" s="24"/>
      <c r="ACR105" s="24"/>
      <c r="ACS105" s="24"/>
      <c r="ACT105" s="24"/>
      <c r="ACU105" s="24"/>
      <c r="ACV105" s="24"/>
      <c r="ACW105" s="24"/>
      <c r="ACX105" s="24"/>
      <c r="ACY105" s="24"/>
      <c r="ACZ105" s="24"/>
      <c r="ADA105" s="24"/>
      <c r="ADB105" s="24"/>
      <c r="ADC105" s="24"/>
      <c r="ADD105" s="24"/>
      <c r="ADE105" s="24"/>
      <c r="ADF105" s="24"/>
      <c r="ADG105" s="24"/>
      <c r="ADH105" s="24"/>
      <c r="ADI105" s="24"/>
      <c r="ADJ105" s="24"/>
      <c r="ADK105" s="24"/>
      <c r="ADL105" s="24"/>
      <c r="ADM105" s="24"/>
      <c r="ADN105" s="24"/>
      <c r="ADO105" s="24"/>
      <c r="ADP105" s="24"/>
      <c r="ADQ105" s="24"/>
      <c r="ADR105" s="24"/>
      <c r="ADS105" s="24"/>
      <c r="ADT105" s="24"/>
      <c r="ADU105" s="24"/>
      <c r="ADV105" s="24"/>
      <c r="ADW105" s="24"/>
      <c r="ADX105" s="24"/>
      <c r="ADY105" s="24"/>
      <c r="ADZ105" s="24"/>
      <c r="AEA105" s="24"/>
      <c r="AEB105" s="24"/>
      <c r="AEC105" s="24"/>
      <c r="AED105" s="24"/>
      <c r="AEE105" s="24"/>
      <c r="AEF105" s="24"/>
      <c r="AEG105" s="24"/>
      <c r="AEH105" s="24"/>
      <c r="AEI105" s="24"/>
      <c r="AEJ105" s="24"/>
      <c r="AEK105" s="24"/>
      <c r="AEL105" s="24"/>
      <c r="AEM105" s="24"/>
      <c r="AEN105" s="24"/>
      <c r="AEO105" s="24"/>
      <c r="AEP105" s="24"/>
      <c r="AEQ105" s="24"/>
      <c r="AER105" s="24"/>
      <c r="AES105" s="24"/>
      <c r="AET105" s="24"/>
      <c r="AEU105" s="24"/>
      <c r="AEV105" s="24"/>
      <c r="AEW105" s="24"/>
      <c r="AEX105" s="24"/>
      <c r="AEY105" s="24"/>
      <c r="AEZ105" s="24"/>
      <c r="AFA105" s="24"/>
      <c r="AFB105" s="24"/>
      <c r="AFC105" s="24"/>
      <c r="AFD105" s="24"/>
      <c r="AFE105" s="24"/>
      <c r="AFF105" s="24"/>
      <c r="AFG105" s="24"/>
      <c r="AFH105" s="24"/>
      <c r="AFI105" s="24"/>
      <c r="AFJ105" s="24"/>
      <c r="AFK105" s="24"/>
      <c r="AFL105" s="24"/>
      <c r="AFM105" s="24"/>
      <c r="AFN105" s="24"/>
      <c r="AFO105" s="24"/>
      <c r="AFP105" s="24"/>
      <c r="AFQ105" s="24"/>
      <c r="AFR105" s="24"/>
      <c r="AFS105" s="24"/>
      <c r="AFT105" s="24"/>
      <c r="AFU105" s="24"/>
      <c r="AFV105" s="24"/>
      <c r="AFW105" s="24"/>
      <c r="AFX105" s="24"/>
      <c r="AFY105" s="24"/>
      <c r="AFZ105" s="24"/>
      <c r="AGA105" s="24"/>
      <c r="AGB105" s="24"/>
      <c r="AGC105" s="24"/>
      <c r="AGD105" s="24"/>
      <c r="AGE105" s="24"/>
      <c r="AGF105" s="24"/>
      <c r="AGG105" s="24"/>
      <c r="AGH105" s="24"/>
      <c r="AGI105" s="24"/>
      <c r="AGJ105" s="24"/>
      <c r="AGK105" s="24"/>
      <c r="AGL105" s="24"/>
      <c r="AGM105" s="24"/>
      <c r="AGN105" s="24"/>
      <c r="AGO105" s="24"/>
      <c r="AGP105" s="24"/>
      <c r="AGQ105" s="24"/>
      <c r="AGR105" s="24"/>
      <c r="AGS105" s="24"/>
      <c r="AGT105" s="24"/>
      <c r="AGU105" s="24"/>
      <c r="AGV105" s="24"/>
      <c r="AGW105" s="24"/>
      <c r="AGX105" s="24"/>
      <c r="AGY105" s="24"/>
      <c r="AGZ105" s="24"/>
      <c r="AHA105" s="24"/>
      <c r="AHB105" s="24"/>
      <c r="AHC105" s="24"/>
      <c r="AHD105" s="24"/>
      <c r="AHE105" s="24"/>
      <c r="AHF105" s="24"/>
      <c r="AHG105" s="24"/>
      <c r="AHH105" s="24"/>
      <c r="AHI105" s="24"/>
      <c r="AHJ105" s="24"/>
      <c r="AHK105" s="24"/>
      <c r="AHL105" s="24"/>
      <c r="AHM105" s="24"/>
      <c r="AHN105" s="24"/>
      <c r="AHO105" s="24"/>
      <c r="AHP105" s="24"/>
      <c r="AHQ105" s="24"/>
      <c r="AHR105" s="24"/>
      <c r="AHS105" s="24"/>
      <c r="AHT105" s="24"/>
      <c r="AHU105" s="24"/>
      <c r="AHV105" s="24"/>
      <c r="AHW105" s="24"/>
      <c r="AHX105" s="24"/>
      <c r="AHY105" s="24"/>
      <c r="AHZ105" s="24"/>
      <c r="AIA105" s="24"/>
      <c r="AIB105" s="24"/>
      <c r="AIC105" s="24"/>
      <c r="AID105" s="24"/>
      <c r="AIE105" s="24"/>
      <c r="AIF105" s="24"/>
      <c r="AIG105" s="24"/>
      <c r="AIH105" s="24"/>
      <c r="AII105" s="24"/>
      <c r="AIJ105" s="24"/>
      <c r="AIK105" s="24"/>
      <c r="AIL105" s="24"/>
      <c r="AIM105" s="24"/>
      <c r="AIN105" s="24"/>
      <c r="AIO105" s="24"/>
      <c r="AIP105" s="24"/>
      <c r="AIQ105" s="24"/>
      <c r="AIR105" s="24"/>
      <c r="AIS105" s="24"/>
      <c r="AIT105" s="24"/>
      <c r="AIU105" s="24"/>
      <c r="AIV105" s="24"/>
      <c r="AIW105" s="24"/>
      <c r="AIX105" s="24"/>
      <c r="AIY105" s="24"/>
      <c r="AIZ105" s="24"/>
      <c r="AJA105" s="24"/>
      <c r="AJB105" s="24"/>
      <c r="AJC105" s="24"/>
      <c r="AJD105" s="24"/>
      <c r="AJE105" s="24"/>
      <c r="AJF105" s="24"/>
      <c r="AJG105" s="24"/>
      <c r="AJH105" s="24"/>
      <c r="AJI105" s="24"/>
      <c r="AJJ105" s="24"/>
      <c r="AJK105" s="24"/>
      <c r="AJL105" s="24"/>
      <c r="AJM105" s="24"/>
      <c r="AJN105" s="24"/>
      <c r="AJO105" s="24"/>
      <c r="AJP105" s="24"/>
      <c r="AJQ105" s="24"/>
      <c r="AJR105" s="24"/>
      <c r="AJS105" s="24"/>
      <c r="AJT105" s="24"/>
      <c r="AJU105" s="24"/>
      <c r="AJV105" s="24"/>
      <c r="AJW105" s="24"/>
      <c r="AJX105" s="24"/>
      <c r="AJY105" s="24"/>
      <c r="AJZ105" s="24"/>
      <c r="AKA105" s="24"/>
      <c r="AKB105" s="24"/>
      <c r="AKC105" s="24"/>
      <c r="AKD105" s="24"/>
      <c r="AKE105" s="24"/>
      <c r="AKF105" s="24"/>
      <c r="AKG105" s="24"/>
      <c r="AKH105" s="24"/>
      <c r="AKI105" s="24"/>
      <c r="AKJ105" s="24"/>
      <c r="AKK105" s="24"/>
      <c r="AKL105" s="24"/>
      <c r="AKM105" s="24"/>
      <c r="AKN105" s="24"/>
      <c r="AKO105" s="24"/>
      <c r="AKP105" s="24"/>
      <c r="AKQ105" s="24"/>
      <c r="AKR105" s="24"/>
      <c r="AKS105" s="24"/>
      <c r="AKT105" s="24"/>
      <c r="AKU105" s="24"/>
      <c r="AKV105" s="24"/>
      <c r="AKW105" s="24"/>
      <c r="AKX105" s="24"/>
      <c r="AKY105" s="24"/>
      <c r="AKZ105" s="24"/>
      <c r="ALA105" s="24"/>
      <c r="ALB105" s="24"/>
      <c r="ALC105" s="24"/>
      <c r="ALD105" s="24"/>
      <c r="ALE105" s="24"/>
      <c r="ALF105" s="24"/>
      <c r="ALG105" s="24"/>
      <c r="ALH105" s="24"/>
      <c r="ALI105" s="24"/>
      <c r="ALJ105" s="24"/>
      <c r="ALK105" s="24"/>
      <c r="ALL105" s="24"/>
      <c r="ALM105" s="24"/>
      <c r="ALN105" s="24"/>
      <c r="ALO105" s="24"/>
      <c r="ALP105" s="24"/>
      <c r="ALQ105" s="24"/>
      <c r="ALR105" s="24"/>
      <c r="ALS105" s="24"/>
      <c r="ALT105" s="24"/>
      <c r="ALU105" s="24"/>
      <c r="ALV105" s="24"/>
      <c r="ALW105" s="24"/>
      <c r="ALX105" s="24"/>
      <c r="ALY105" s="24"/>
      <c r="ALZ105" s="24"/>
      <c r="AMA105" s="24"/>
      <c r="AMB105" s="24"/>
      <c r="AMC105" s="24"/>
      <c r="AMD105" s="24"/>
      <c r="AME105" s="24"/>
      <c r="AMF105" s="24"/>
      <c r="AMG105" s="24"/>
      <c r="AMH105" s="24"/>
      <c r="AMI105" s="24"/>
      <c r="AMJ105" s="24"/>
      <c r="AMK105" s="24"/>
    </row>
    <row r="106" spans="1:1025" s="48" customFormat="1" ht="25.5" x14ac:dyDescent="0.2">
      <c r="A106" s="36" t="s">
        <v>226</v>
      </c>
      <c r="B106" s="62" t="s">
        <v>378</v>
      </c>
      <c r="C106" s="27" t="s">
        <v>227</v>
      </c>
      <c r="D106" s="26" t="s">
        <v>112</v>
      </c>
      <c r="E106" s="26">
        <f t="shared" si="192"/>
        <v>0</v>
      </c>
      <c r="F106" s="26">
        <f t="shared" si="193"/>
        <v>0</v>
      </c>
      <c r="G106" s="26">
        <f t="shared" si="194"/>
        <v>0</v>
      </c>
      <c r="H106" s="26">
        <f t="shared" si="195"/>
        <v>0</v>
      </c>
      <c r="I106" s="26">
        <f t="shared" si="196"/>
        <v>0</v>
      </c>
      <c r="J106" s="26">
        <f t="shared" si="197"/>
        <v>0</v>
      </c>
      <c r="K106" s="26">
        <f t="shared" si="198"/>
        <v>0</v>
      </c>
      <c r="L106" s="26">
        <f t="shared" si="199"/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f t="shared" si="200"/>
        <v>0</v>
      </c>
      <c r="AT106" s="26">
        <f t="shared" si="185"/>
        <v>0</v>
      </c>
      <c r="AU106" s="26">
        <f t="shared" si="186"/>
        <v>0</v>
      </c>
      <c r="AV106" s="26">
        <f t="shared" si="187"/>
        <v>0</v>
      </c>
      <c r="AW106" s="26">
        <f t="shared" si="188"/>
        <v>0</v>
      </c>
      <c r="AX106" s="26">
        <f t="shared" si="189"/>
        <v>0</v>
      </c>
      <c r="AY106" s="26">
        <f t="shared" si="190"/>
        <v>0</v>
      </c>
      <c r="AZ106" s="26">
        <f t="shared" si="191"/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 t="s">
        <v>112</v>
      </c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4"/>
      <c r="JJ106" s="24"/>
      <c r="JK106" s="24"/>
      <c r="JL106" s="24"/>
      <c r="JM106" s="24"/>
      <c r="JN106" s="24"/>
      <c r="JO106" s="24"/>
      <c r="JP106" s="24"/>
      <c r="JQ106" s="24"/>
      <c r="JR106" s="24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4"/>
      <c r="KF106" s="24"/>
      <c r="KG106" s="24"/>
      <c r="KH106" s="24"/>
      <c r="KI106" s="24"/>
      <c r="KJ106" s="24"/>
      <c r="KK106" s="24"/>
      <c r="KL106" s="24"/>
      <c r="KM106" s="24"/>
      <c r="KN106" s="24"/>
      <c r="KO106" s="24"/>
      <c r="KP106" s="24"/>
      <c r="KQ106" s="24"/>
      <c r="KR106" s="24"/>
      <c r="KS106" s="24"/>
      <c r="KT106" s="24"/>
      <c r="KU106" s="24"/>
      <c r="KV106" s="24"/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4"/>
      <c r="LN106" s="24"/>
      <c r="LO106" s="24"/>
      <c r="LP106" s="24"/>
      <c r="LQ106" s="24"/>
      <c r="LR106" s="24"/>
      <c r="LS106" s="24"/>
      <c r="LT106" s="24"/>
      <c r="LU106" s="24"/>
      <c r="LV106" s="24"/>
      <c r="LW106" s="24"/>
      <c r="LX106" s="24"/>
      <c r="LY106" s="24"/>
      <c r="LZ106" s="24"/>
      <c r="MA106" s="24"/>
      <c r="MB106" s="24"/>
      <c r="MC106" s="24"/>
      <c r="MD106" s="24"/>
      <c r="ME106" s="24"/>
      <c r="MF106" s="24"/>
      <c r="MG106" s="24"/>
      <c r="MH106" s="24"/>
      <c r="MI106" s="24"/>
      <c r="MJ106" s="24"/>
      <c r="MK106" s="24"/>
      <c r="ML106" s="24"/>
      <c r="MM106" s="24"/>
      <c r="MN106" s="24"/>
      <c r="MO106" s="24"/>
      <c r="MP106" s="24"/>
      <c r="MQ106" s="24"/>
      <c r="MR106" s="24"/>
      <c r="MS106" s="24"/>
      <c r="MT106" s="24"/>
      <c r="MU106" s="24"/>
      <c r="MV106" s="24"/>
      <c r="MW106" s="24"/>
      <c r="MX106" s="24"/>
      <c r="MY106" s="24"/>
      <c r="MZ106" s="24"/>
      <c r="NA106" s="24"/>
      <c r="NB106" s="24"/>
      <c r="NC106" s="24"/>
      <c r="ND106" s="24"/>
      <c r="NE106" s="24"/>
      <c r="NF106" s="24"/>
      <c r="NG106" s="24"/>
      <c r="NH106" s="24"/>
      <c r="NI106" s="24"/>
      <c r="NJ106" s="24"/>
      <c r="NK106" s="24"/>
      <c r="NL106" s="24"/>
      <c r="NM106" s="24"/>
      <c r="NN106" s="24"/>
      <c r="NO106" s="24"/>
      <c r="NP106" s="24"/>
      <c r="NQ106" s="24"/>
      <c r="NR106" s="24"/>
      <c r="NS106" s="24"/>
      <c r="NT106" s="24"/>
      <c r="NU106" s="24"/>
      <c r="NV106" s="24"/>
      <c r="NW106" s="24"/>
      <c r="NX106" s="24"/>
      <c r="NY106" s="24"/>
      <c r="NZ106" s="24"/>
      <c r="OA106" s="24"/>
      <c r="OB106" s="24"/>
      <c r="OC106" s="24"/>
      <c r="OD106" s="24"/>
      <c r="OE106" s="24"/>
      <c r="OF106" s="24"/>
      <c r="OG106" s="24"/>
      <c r="OH106" s="24"/>
      <c r="OI106" s="24"/>
      <c r="OJ106" s="24"/>
      <c r="OK106" s="24"/>
      <c r="OL106" s="24"/>
      <c r="OM106" s="24"/>
      <c r="ON106" s="24"/>
      <c r="OO106" s="24"/>
      <c r="OP106" s="24"/>
      <c r="OQ106" s="24"/>
      <c r="OR106" s="24"/>
      <c r="OS106" s="24"/>
      <c r="OT106" s="24"/>
      <c r="OU106" s="24"/>
      <c r="OV106" s="24"/>
      <c r="OW106" s="24"/>
      <c r="OX106" s="24"/>
      <c r="OY106" s="24"/>
      <c r="OZ106" s="24"/>
      <c r="PA106" s="24"/>
      <c r="PB106" s="24"/>
      <c r="PC106" s="24"/>
      <c r="PD106" s="24"/>
      <c r="PE106" s="24"/>
      <c r="PF106" s="24"/>
      <c r="PG106" s="24"/>
      <c r="PH106" s="24"/>
      <c r="PI106" s="24"/>
      <c r="PJ106" s="24"/>
      <c r="PK106" s="24"/>
      <c r="PL106" s="24"/>
      <c r="PM106" s="24"/>
      <c r="PN106" s="24"/>
      <c r="PO106" s="24"/>
      <c r="PP106" s="24"/>
      <c r="PQ106" s="24"/>
      <c r="PR106" s="24"/>
      <c r="PS106" s="24"/>
      <c r="PT106" s="24"/>
      <c r="PU106" s="24"/>
      <c r="PV106" s="24"/>
      <c r="PW106" s="24"/>
      <c r="PX106" s="24"/>
      <c r="PY106" s="24"/>
      <c r="PZ106" s="24"/>
      <c r="QA106" s="24"/>
      <c r="QB106" s="24"/>
      <c r="QC106" s="24"/>
      <c r="QD106" s="24"/>
      <c r="QE106" s="24"/>
      <c r="QF106" s="24"/>
      <c r="QG106" s="24"/>
      <c r="QH106" s="24"/>
      <c r="QI106" s="24"/>
      <c r="QJ106" s="24"/>
      <c r="QK106" s="24"/>
      <c r="QL106" s="24"/>
      <c r="QM106" s="24"/>
      <c r="QN106" s="24"/>
      <c r="QO106" s="24"/>
      <c r="QP106" s="24"/>
      <c r="QQ106" s="24"/>
      <c r="QR106" s="24"/>
      <c r="QS106" s="24"/>
      <c r="QT106" s="24"/>
      <c r="QU106" s="24"/>
      <c r="QV106" s="24"/>
      <c r="QW106" s="24"/>
      <c r="QX106" s="24"/>
      <c r="QY106" s="24"/>
      <c r="QZ106" s="24"/>
      <c r="RA106" s="24"/>
      <c r="RB106" s="24"/>
      <c r="RC106" s="24"/>
      <c r="RD106" s="24"/>
      <c r="RE106" s="24"/>
      <c r="RF106" s="24"/>
      <c r="RG106" s="24"/>
      <c r="RH106" s="24"/>
      <c r="RI106" s="24"/>
      <c r="RJ106" s="24"/>
      <c r="RK106" s="24"/>
      <c r="RL106" s="24"/>
      <c r="RM106" s="24"/>
      <c r="RN106" s="24"/>
      <c r="RO106" s="24"/>
      <c r="RP106" s="24"/>
      <c r="RQ106" s="24"/>
      <c r="RR106" s="24"/>
      <c r="RS106" s="24"/>
      <c r="RT106" s="24"/>
      <c r="RU106" s="24"/>
      <c r="RV106" s="24"/>
      <c r="RW106" s="24"/>
      <c r="RX106" s="24"/>
      <c r="RY106" s="24"/>
      <c r="RZ106" s="24"/>
      <c r="SA106" s="24"/>
      <c r="SB106" s="24"/>
      <c r="SC106" s="24"/>
      <c r="SD106" s="24"/>
      <c r="SE106" s="24"/>
      <c r="SF106" s="24"/>
      <c r="SG106" s="24"/>
      <c r="SH106" s="24"/>
      <c r="SI106" s="24"/>
      <c r="SJ106" s="24"/>
      <c r="SK106" s="24"/>
      <c r="SL106" s="24"/>
      <c r="SM106" s="24"/>
      <c r="SN106" s="24"/>
      <c r="SO106" s="24"/>
      <c r="SP106" s="24"/>
      <c r="SQ106" s="24"/>
      <c r="SR106" s="24"/>
      <c r="SS106" s="24"/>
      <c r="ST106" s="24"/>
      <c r="SU106" s="24"/>
      <c r="SV106" s="24"/>
      <c r="SW106" s="24"/>
      <c r="SX106" s="24"/>
      <c r="SY106" s="24"/>
      <c r="SZ106" s="24"/>
      <c r="TA106" s="24"/>
      <c r="TB106" s="24"/>
      <c r="TC106" s="24"/>
      <c r="TD106" s="24"/>
      <c r="TE106" s="24"/>
      <c r="TF106" s="24"/>
      <c r="TG106" s="24"/>
      <c r="TH106" s="24"/>
      <c r="TI106" s="24"/>
      <c r="TJ106" s="24"/>
      <c r="TK106" s="24"/>
      <c r="TL106" s="24"/>
      <c r="TM106" s="24"/>
      <c r="TN106" s="24"/>
      <c r="TO106" s="24"/>
      <c r="TP106" s="24"/>
      <c r="TQ106" s="24"/>
      <c r="TR106" s="24"/>
      <c r="TS106" s="24"/>
      <c r="TT106" s="24"/>
      <c r="TU106" s="24"/>
      <c r="TV106" s="24"/>
      <c r="TW106" s="24"/>
      <c r="TX106" s="24"/>
      <c r="TY106" s="24"/>
      <c r="TZ106" s="24"/>
      <c r="UA106" s="24"/>
      <c r="UB106" s="24"/>
      <c r="UC106" s="24"/>
      <c r="UD106" s="24"/>
      <c r="UE106" s="24"/>
      <c r="UF106" s="24"/>
      <c r="UG106" s="24"/>
      <c r="UH106" s="24"/>
      <c r="UI106" s="24"/>
      <c r="UJ106" s="24"/>
      <c r="UK106" s="24"/>
      <c r="UL106" s="24"/>
      <c r="UM106" s="24"/>
      <c r="UN106" s="24"/>
      <c r="UO106" s="24"/>
      <c r="UP106" s="24"/>
      <c r="UQ106" s="24"/>
      <c r="UR106" s="24"/>
      <c r="US106" s="24"/>
      <c r="UT106" s="24"/>
      <c r="UU106" s="24"/>
      <c r="UV106" s="24"/>
      <c r="UW106" s="24"/>
      <c r="UX106" s="24"/>
      <c r="UY106" s="24"/>
      <c r="UZ106" s="24"/>
      <c r="VA106" s="24"/>
      <c r="VB106" s="24"/>
      <c r="VC106" s="24"/>
      <c r="VD106" s="24"/>
      <c r="VE106" s="24"/>
      <c r="VF106" s="24"/>
      <c r="VG106" s="24"/>
      <c r="VH106" s="24"/>
      <c r="VI106" s="24"/>
      <c r="VJ106" s="24"/>
      <c r="VK106" s="24"/>
      <c r="VL106" s="24"/>
      <c r="VM106" s="24"/>
      <c r="VN106" s="24"/>
      <c r="VO106" s="24"/>
      <c r="VP106" s="24"/>
      <c r="VQ106" s="24"/>
      <c r="VR106" s="24"/>
      <c r="VS106" s="24"/>
      <c r="VT106" s="24"/>
      <c r="VU106" s="24"/>
      <c r="VV106" s="24"/>
      <c r="VW106" s="24"/>
      <c r="VX106" s="24"/>
      <c r="VY106" s="24"/>
      <c r="VZ106" s="24"/>
      <c r="WA106" s="24"/>
      <c r="WB106" s="24"/>
      <c r="WC106" s="24"/>
      <c r="WD106" s="24"/>
      <c r="WE106" s="24"/>
      <c r="WF106" s="24"/>
      <c r="WG106" s="24"/>
      <c r="WH106" s="24"/>
      <c r="WI106" s="24"/>
      <c r="WJ106" s="24"/>
      <c r="WK106" s="24"/>
      <c r="WL106" s="24"/>
      <c r="WM106" s="24"/>
      <c r="WN106" s="24"/>
      <c r="WO106" s="24"/>
      <c r="WP106" s="24"/>
      <c r="WQ106" s="24"/>
      <c r="WR106" s="24"/>
      <c r="WS106" s="24"/>
      <c r="WT106" s="24"/>
      <c r="WU106" s="24"/>
      <c r="WV106" s="24"/>
      <c r="WW106" s="24"/>
      <c r="WX106" s="24"/>
      <c r="WY106" s="24"/>
      <c r="WZ106" s="24"/>
      <c r="XA106" s="24"/>
      <c r="XB106" s="24"/>
      <c r="XC106" s="24"/>
      <c r="XD106" s="24"/>
      <c r="XE106" s="24"/>
      <c r="XF106" s="24"/>
      <c r="XG106" s="24"/>
      <c r="XH106" s="24"/>
      <c r="XI106" s="24"/>
      <c r="XJ106" s="24"/>
      <c r="XK106" s="24"/>
      <c r="XL106" s="24"/>
      <c r="XM106" s="24"/>
      <c r="XN106" s="24"/>
      <c r="XO106" s="24"/>
      <c r="XP106" s="24"/>
      <c r="XQ106" s="24"/>
      <c r="XR106" s="24"/>
      <c r="XS106" s="24"/>
      <c r="XT106" s="24"/>
      <c r="XU106" s="24"/>
      <c r="XV106" s="24"/>
      <c r="XW106" s="24"/>
      <c r="XX106" s="24"/>
      <c r="XY106" s="24"/>
      <c r="XZ106" s="24"/>
      <c r="YA106" s="24"/>
      <c r="YB106" s="24"/>
      <c r="YC106" s="24"/>
      <c r="YD106" s="24"/>
      <c r="YE106" s="24"/>
      <c r="YF106" s="24"/>
      <c r="YG106" s="24"/>
      <c r="YH106" s="24"/>
      <c r="YI106" s="24"/>
      <c r="YJ106" s="24"/>
      <c r="YK106" s="24"/>
      <c r="YL106" s="24"/>
      <c r="YM106" s="24"/>
      <c r="YN106" s="24"/>
      <c r="YO106" s="24"/>
      <c r="YP106" s="24"/>
      <c r="YQ106" s="24"/>
      <c r="YR106" s="24"/>
      <c r="YS106" s="24"/>
      <c r="YT106" s="24"/>
      <c r="YU106" s="24"/>
      <c r="YV106" s="24"/>
      <c r="YW106" s="24"/>
      <c r="YX106" s="24"/>
      <c r="YY106" s="24"/>
      <c r="YZ106" s="24"/>
      <c r="ZA106" s="24"/>
      <c r="ZB106" s="24"/>
      <c r="ZC106" s="24"/>
      <c r="ZD106" s="24"/>
      <c r="ZE106" s="24"/>
      <c r="ZF106" s="24"/>
      <c r="ZG106" s="24"/>
      <c r="ZH106" s="24"/>
      <c r="ZI106" s="24"/>
      <c r="ZJ106" s="24"/>
      <c r="ZK106" s="24"/>
      <c r="ZL106" s="24"/>
      <c r="ZM106" s="24"/>
      <c r="ZN106" s="24"/>
      <c r="ZO106" s="24"/>
      <c r="ZP106" s="24"/>
      <c r="ZQ106" s="24"/>
      <c r="ZR106" s="24"/>
      <c r="ZS106" s="24"/>
      <c r="ZT106" s="24"/>
      <c r="ZU106" s="24"/>
      <c r="ZV106" s="24"/>
      <c r="ZW106" s="24"/>
      <c r="ZX106" s="24"/>
      <c r="ZY106" s="24"/>
      <c r="ZZ106" s="24"/>
      <c r="AAA106" s="24"/>
      <c r="AAB106" s="24"/>
      <c r="AAC106" s="24"/>
      <c r="AAD106" s="24"/>
      <c r="AAE106" s="24"/>
      <c r="AAF106" s="24"/>
      <c r="AAG106" s="24"/>
      <c r="AAH106" s="24"/>
      <c r="AAI106" s="24"/>
      <c r="AAJ106" s="24"/>
      <c r="AAK106" s="24"/>
      <c r="AAL106" s="24"/>
      <c r="AAM106" s="24"/>
      <c r="AAN106" s="24"/>
      <c r="AAO106" s="24"/>
      <c r="AAP106" s="24"/>
      <c r="AAQ106" s="24"/>
      <c r="AAR106" s="24"/>
      <c r="AAS106" s="24"/>
      <c r="AAT106" s="24"/>
      <c r="AAU106" s="24"/>
      <c r="AAV106" s="24"/>
      <c r="AAW106" s="24"/>
      <c r="AAX106" s="24"/>
      <c r="AAY106" s="24"/>
      <c r="AAZ106" s="24"/>
      <c r="ABA106" s="24"/>
      <c r="ABB106" s="24"/>
      <c r="ABC106" s="24"/>
      <c r="ABD106" s="24"/>
      <c r="ABE106" s="24"/>
      <c r="ABF106" s="24"/>
      <c r="ABG106" s="24"/>
      <c r="ABH106" s="24"/>
      <c r="ABI106" s="24"/>
      <c r="ABJ106" s="24"/>
      <c r="ABK106" s="24"/>
      <c r="ABL106" s="24"/>
      <c r="ABM106" s="24"/>
      <c r="ABN106" s="24"/>
      <c r="ABO106" s="24"/>
      <c r="ABP106" s="24"/>
      <c r="ABQ106" s="24"/>
      <c r="ABR106" s="24"/>
      <c r="ABS106" s="24"/>
      <c r="ABT106" s="24"/>
      <c r="ABU106" s="24"/>
      <c r="ABV106" s="24"/>
      <c r="ABW106" s="24"/>
      <c r="ABX106" s="24"/>
      <c r="ABY106" s="24"/>
      <c r="ABZ106" s="24"/>
      <c r="ACA106" s="24"/>
      <c r="ACB106" s="24"/>
      <c r="ACC106" s="24"/>
      <c r="ACD106" s="24"/>
      <c r="ACE106" s="24"/>
      <c r="ACF106" s="24"/>
      <c r="ACG106" s="24"/>
      <c r="ACH106" s="24"/>
      <c r="ACI106" s="24"/>
      <c r="ACJ106" s="24"/>
      <c r="ACK106" s="24"/>
      <c r="ACL106" s="24"/>
      <c r="ACM106" s="24"/>
      <c r="ACN106" s="24"/>
      <c r="ACO106" s="24"/>
      <c r="ACP106" s="24"/>
      <c r="ACQ106" s="24"/>
      <c r="ACR106" s="24"/>
      <c r="ACS106" s="24"/>
      <c r="ACT106" s="24"/>
      <c r="ACU106" s="24"/>
      <c r="ACV106" s="24"/>
      <c r="ACW106" s="24"/>
      <c r="ACX106" s="24"/>
      <c r="ACY106" s="24"/>
      <c r="ACZ106" s="24"/>
      <c r="ADA106" s="24"/>
      <c r="ADB106" s="24"/>
      <c r="ADC106" s="24"/>
      <c r="ADD106" s="24"/>
      <c r="ADE106" s="24"/>
      <c r="ADF106" s="24"/>
      <c r="ADG106" s="24"/>
      <c r="ADH106" s="24"/>
      <c r="ADI106" s="24"/>
      <c r="ADJ106" s="24"/>
      <c r="ADK106" s="24"/>
      <c r="ADL106" s="24"/>
      <c r="ADM106" s="24"/>
      <c r="ADN106" s="24"/>
      <c r="ADO106" s="24"/>
      <c r="ADP106" s="24"/>
      <c r="ADQ106" s="24"/>
      <c r="ADR106" s="24"/>
      <c r="ADS106" s="24"/>
      <c r="ADT106" s="24"/>
      <c r="ADU106" s="24"/>
      <c r="ADV106" s="24"/>
      <c r="ADW106" s="24"/>
      <c r="ADX106" s="24"/>
      <c r="ADY106" s="24"/>
      <c r="ADZ106" s="24"/>
      <c r="AEA106" s="24"/>
      <c r="AEB106" s="24"/>
      <c r="AEC106" s="24"/>
      <c r="AED106" s="24"/>
      <c r="AEE106" s="24"/>
      <c r="AEF106" s="24"/>
      <c r="AEG106" s="24"/>
      <c r="AEH106" s="24"/>
      <c r="AEI106" s="24"/>
      <c r="AEJ106" s="24"/>
      <c r="AEK106" s="24"/>
      <c r="AEL106" s="24"/>
      <c r="AEM106" s="24"/>
      <c r="AEN106" s="24"/>
      <c r="AEO106" s="24"/>
      <c r="AEP106" s="24"/>
      <c r="AEQ106" s="24"/>
      <c r="AER106" s="24"/>
      <c r="AES106" s="24"/>
      <c r="AET106" s="24"/>
      <c r="AEU106" s="24"/>
      <c r="AEV106" s="24"/>
      <c r="AEW106" s="24"/>
      <c r="AEX106" s="24"/>
      <c r="AEY106" s="24"/>
      <c r="AEZ106" s="24"/>
      <c r="AFA106" s="24"/>
      <c r="AFB106" s="24"/>
      <c r="AFC106" s="24"/>
      <c r="AFD106" s="24"/>
      <c r="AFE106" s="24"/>
      <c r="AFF106" s="24"/>
      <c r="AFG106" s="24"/>
      <c r="AFH106" s="24"/>
      <c r="AFI106" s="24"/>
      <c r="AFJ106" s="24"/>
      <c r="AFK106" s="24"/>
      <c r="AFL106" s="24"/>
      <c r="AFM106" s="24"/>
      <c r="AFN106" s="24"/>
      <c r="AFO106" s="24"/>
      <c r="AFP106" s="24"/>
      <c r="AFQ106" s="24"/>
      <c r="AFR106" s="24"/>
      <c r="AFS106" s="24"/>
      <c r="AFT106" s="24"/>
      <c r="AFU106" s="24"/>
      <c r="AFV106" s="24"/>
      <c r="AFW106" s="24"/>
      <c r="AFX106" s="24"/>
      <c r="AFY106" s="24"/>
      <c r="AFZ106" s="24"/>
      <c r="AGA106" s="24"/>
      <c r="AGB106" s="24"/>
      <c r="AGC106" s="24"/>
      <c r="AGD106" s="24"/>
      <c r="AGE106" s="24"/>
      <c r="AGF106" s="24"/>
      <c r="AGG106" s="24"/>
      <c r="AGH106" s="24"/>
      <c r="AGI106" s="24"/>
      <c r="AGJ106" s="24"/>
      <c r="AGK106" s="24"/>
      <c r="AGL106" s="24"/>
      <c r="AGM106" s="24"/>
      <c r="AGN106" s="24"/>
      <c r="AGO106" s="24"/>
      <c r="AGP106" s="24"/>
      <c r="AGQ106" s="24"/>
      <c r="AGR106" s="24"/>
      <c r="AGS106" s="24"/>
      <c r="AGT106" s="24"/>
      <c r="AGU106" s="24"/>
      <c r="AGV106" s="24"/>
      <c r="AGW106" s="24"/>
      <c r="AGX106" s="24"/>
      <c r="AGY106" s="24"/>
      <c r="AGZ106" s="24"/>
      <c r="AHA106" s="24"/>
      <c r="AHB106" s="24"/>
      <c r="AHC106" s="24"/>
      <c r="AHD106" s="24"/>
      <c r="AHE106" s="24"/>
      <c r="AHF106" s="24"/>
      <c r="AHG106" s="24"/>
      <c r="AHH106" s="24"/>
      <c r="AHI106" s="24"/>
      <c r="AHJ106" s="24"/>
      <c r="AHK106" s="24"/>
      <c r="AHL106" s="24"/>
      <c r="AHM106" s="24"/>
      <c r="AHN106" s="24"/>
      <c r="AHO106" s="24"/>
      <c r="AHP106" s="24"/>
      <c r="AHQ106" s="24"/>
      <c r="AHR106" s="24"/>
      <c r="AHS106" s="24"/>
      <c r="AHT106" s="24"/>
      <c r="AHU106" s="24"/>
      <c r="AHV106" s="24"/>
      <c r="AHW106" s="24"/>
      <c r="AHX106" s="24"/>
      <c r="AHY106" s="24"/>
      <c r="AHZ106" s="24"/>
      <c r="AIA106" s="24"/>
      <c r="AIB106" s="24"/>
      <c r="AIC106" s="24"/>
      <c r="AID106" s="24"/>
      <c r="AIE106" s="24"/>
      <c r="AIF106" s="24"/>
      <c r="AIG106" s="24"/>
      <c r="AIH106" s="24"/>
      <c r="AII106" s="24"/>
      <c r="AIJ106" s="24"/>
      <c r="AIK106" s="24"/>
      <c r="AIL106" s="24"/>
      <c r="AIM106" s="24"/>
      <c r="AIN106" s="24"/>
      <c r="AIO106" s="24"/>
      <c r="AIP106" s="24"/>
      <c r="AIQ106" s="24"/>
      <c r="AIR106" s="24"/>
      <c r="AIS106" s="24"/>
      <c r="AIT106" s="24"/>
      <c r="AIU106" s="24"/>
      <c r="AIV106" s="24"/>
      <c r="AIW106" s="24"/>
      <c r="AIX106" s="24"/>
      <c r="AIY106" s="24"/>
      <c r="AIZ106" s="24"/>
      <c r="AJA106" s="24"/>
      <c r="AJB106" s="24"/>
      <c r="AJC106" s="24"/>
      <c r="AJD106" s="24"/>
      <c r="AJE106" s="24"/>
      <c r="AJF106" s="24"/>
      <c r="AJG106" s="24"/>
      <c r="AJH106" s="24"/>
      <c r="AJI106" s="24"/>
      <c r="AJJ106" s="24"/>
      <c r="AJK106" s="24"/>
      <c r="AJL106" s="24"/>
      <c r="AJM106" s="24"/>
      <c r="AJN106" s="24"/>
      <c r="AJO106" s="24"/>
      <c r="AJP106" s="24"/>
      <c r="AJQ106" s="24"/>
      <c r="AJR106" s="24"/>
      <c r="AJS106" s="24"/>
      <c r="AJT106" s="24"/>
      <c r="AJU106" s="24"/>
      <c r="AJV106" s="24"/>
      <c r="AJW106" s="24"/>
      <c r="AJX106" s="24"/>
      <c r="AJY106" s="24"/>
      <c r="AJZ106" s="24"/>
      <c r="AKA106" s="24"/>
      <c r="AKB106" s="24"/>
      <c r="AKC106" s="24"/>
      <c r="AKD106" s="24"/>
      <c r="AKE106" s="24"/>
      <c r="AKF106" s="24"/>
      <c r="AKG106" s="24"/>
      <c r="AKH106" s="24"/>
      <c r="AKI106" s="24"/>
      <c r="AKJ106" s="24"/>
      <c r="AKK106" s="24"/>
      <c r="AKL106" s="24"/>
      <c r="AKM106" s="24"/>
      <c r="AKN106" s="24"/>
      <c r="AKO106" s="24"/>
      <c r="AKP106" s="24"/>
      <c r="AKQ106" s="24"/>
      <c r="AKR106" s="24"/>
      <c r="AKS106" s="24"/>
      <c r="AKT106" s="24"/>
      <c r="AKU106" s="24"/>
      <c r="AKV106" s="24"/>
      <c r="AKW106" s="24"/>
      <c r="AKX106" s="24"/>
      <c r="AKY106" s="24"/>
      <c r="AKZ106" s="24"/>
      <c r="ALA106" s="24"/>
      <c r="ALB106" s="24"/>
      <c r="ALC106" s="24"/>
      <c r="ALD106" s="24"/>
      <c r="ALE106" s="24"/>
      <c r="ALF106" s="24"/>
      <c r="ALG106" s="24"/>
      <c r="ALH106" s="24"/>
      <c r="ALI106" s="24"/>
      <c r="ALJ106" s="24"/>
      <c r="ALK106" s="24"/>
      <c r="ALL106" s="24"/>
      <c r="ALM106" s="24"/>
      <c r="ALN106" s="24"/>
      <c r="ALO106" s="24"/>
      <c r="ALP106" s="24"/>
      <c r="ALQ106" s="24"/>
      <c r="ALR106" s="24"/>
      <c r="ALS106" s="24"/>
      <c r="ALT106" s="24"/>
      <c r="ALU106" s="24"/>
      <c r="ALV106" s="24"/>
      <c r="ALW106" s="24"/>
      <c r="ALX106" s="24"/>
      <c r="ALY106" s="24"/>
      <c r="ALZ106" s="24"/>
      <c r="AMA106" s="24"/>
      <c r="AMB106" s="24"/>
      <c r="AMC106" s="24"/>
      <c r="AMD106" s="24"/>
      <c r="AME106" s="24"/>
      <c r="AMF106" s="24"/>
      <c r="AMG106" s="24"/>
      <c r="AMH106" s="24"/>
      <c r="AMI106" s="24"/>
      <c r="AMJ106" s="24"/>
      <c r="AMK106" s="24"/>
    </row>
    <row r="107" spans="1:1025" s="48" customFormat="1" ht="38.25" x14ac:dyDescent="0.2">
      <c r="A107" s="36" t="s">
        <v>226</v>
      </c>
      <c r="B107" s="62" t="s">
        <v>379</v>
      </c>
      <c r="C107" s="27" t="s">
        <v>380</v>
      </c>
      <c r="D107" s="26" t="s">
        <v>112</v>
      </c>
      <c r="E107" s="26">
        <f t="shared" si="192"/>
        <v>0</v>
      </c>
      <c r="F107" s="26">
        <f t="shared" si="193"/>
        <v>0</v>
      </c>
      <c r="G107" s="26">
        <f t="shared" si="194"/>
        <v>0</v>
      </c>
      <c r="H107" s="26">
        <f t="shared" si="195"/>
        <v>0</v>
      </c>
      <c r="I107" s="26">
        <f t="shared" si="196"/>
        <v>0</v>
      </c>
      <c r="J107" s="26">
        <f t="shared" si="197"/>
        <v>0</v>
      </c>
      <c r="K107" s="26">
        <f t="shared" si="198"/>
        <v>0</v>
      </c>
      <c r="L107" s="26">
        <f t="shared" si="199"/>
        <v>135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135</v>
      </c>
      <c r="AS107" s="26">
        <f t="shared" si="200"/>
        <v>0</v>
      </c>
      <c r="AT107" s="26">
        <f t="shared" si="185"/>
        <v>0</v>
      </c>
      <c r="AU107" s="26">
        <f t="shared" si="186"/>
        <v>0</v>
      </c>
      <c r="AV107" s="26">
        <f t="shared" si="187"/>
        <v>0</v>
      </c>
      <c r="AW107" s="26">
        <f t="shared" si="188"/>
        <v>0</v>
      </c>
      <c r="AX107" s="26">
        <f t="shared" si="189"/>
        <v>0</v>
      </c>
      <c r="AY107" s="26">
        <f t="shared" si="190"/>
        <v>0</v>
      </c>
      <c r="AZ107" s="26">
        <f t="shared" si="191"/>
        <v>251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9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26">
        <v>126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116</v>
      </c>
      <c r="CG107" s="26">
        <v>0</v>
      </c>
      <c r="CH107" s="26">
        <v>0</v>
      </c>
      <c r="CI107" s="26">
        <v>0</v>
      </c>
      <c r="CJ107" s="26">
        <v>0</v>
      </c>
      <c r="CK107" s="26">
        <v>0</v>
      </c>
      <c r="CL107" s="26">
        <v>0</v>
      </c>
      <c r="CM107" s="26">
        <v>0</v>
      </c>
      <c r="CN107" s="26">
        <v>0</v>
      </c>
      <c r="CO107" s="26" t="s">
        <v>112</v>
      </c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/>
      <c r="JH107" s="24"/>
      <c r="JI107" s="24"/>
      <c r="JJ107" s="24"/>
      <c r="JK107" s="24"/>
      <c r="JL107" s="24"/>
      <c r="JM107" s="24"/>
      <c r="JN107" s="24"/>
      <c r="JO107" s="24"/>
      <c r="JP107" s="24"/>
      <c r="JQ107" s="24"/>
      <c r="JR107" s="24"/>
      <c r="JS107" s="24"/>
      <c r="JT107" s="24"/>
      <c r="JU107" s="24"/>
      <c r="JV107" s="24"/>
      <c r="JW107" s="24"/>
      <c r="JX107" s="24"/>
      <c r="JY107" s="24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4"/>
      <c r="KL107" s="24"/>
      <c r="KM107" s="24"/>
      <c r="KN107" s="24"/>
      <c r="KO107" s="24"/>
      <c r="KP107" s="24"/>
      <c r="KQ107" s="24"/>
      <c r="KR107" s="24"/>
      <c r="KS107" s="24"/>
      <c r="KT107" s="24"/>
      <c r="KU107" s="24"/>
      <c r="KV107" s="24"/>
      <c r="KW107" s="24"/>
      <c r="KX107" s="24"/>
      <c r="KY107" s="24"/>
      <c r="KZ107" s="24"/>
      <c r="LA107" s="24"/>
      <c r="LB107" s="24"/>
      <c r="LC107" s="24"/>
      <c r="LD107" s="24"/>
      <c r="LE107" s="24"/>
      <c r="LF107" s="24"/>
      <c r="LG107" s="24"/>
      <c r="LH107" s="24"/>
      <c r="LI107" s="24"/>
      <c r="LJ107" s="24"/>
      <c r="LK107" s="24"/>
      <c r="LL107" s="24"/>
      <c r="LM107" s="24"/>
      <c r="LN107" s="24"/>
      <c r="LO107" s="24"/>
      <c r="LP107" s="24"/>
      <c r="LQ107" s="24"/>
      <c r="LR107" s="24"/>
      <c r="LS107" s="24"/>
      <c r="LT107" s="24"/>
      <c r="LU107" s="24"/>
      <c r="LV107" s="24"/>
      <c r="LW107" s="24"/>
      <c r="LX107" s="24"/>
      <c r="LY107" s="24"/>
      <c r="LZ107" s="24"/>
      <c r="MA107" s="24"/>
      <c r="MB107" s="24"/>
      <c r="MC107" s="24"/>
      <c r="MD107" s="24"/>
      <c r="ME107" s="24"/>
      <c r="MF107" s="24"/>
      <c r="MG107" s="24"/>
      <c r="MH107" s="24"/>
      <c r="MI107" s="24"/>
      <c r="MJ107" s="24"/>
      <c r="MK107" s="24"/>
      <c r="ML107" s="24"/>
      <c r="MM107" s="24"/>
      <c r="MN107" s="24"/>
      <c r="MO107" s="24"/>
      <c r="MP107" s="24"/>
      <c r="MQ107" s="24"/>
      <c r="MR107" s="24"/>
      <c r="MS107" s="24"/>
      <c r="MT107" s="24"/>
      <c r="MU107" s="24"/>
      <c r="MV107" s="24"/>
      <c r="MW107" s="24"/>
      <c r="MX107" s="24"/>
      <c r="MY107" s="24"/>
      <c r="MZ107" s="24"/>
      <c r="NA107" s="24"/>
      <c r="NB107" s="24"/>
      <c r="NC107" s="24"/>
      <c r="ND107" s="24"/>
      <c r="NE107" s="24"/>
      <c r="NF107" s="24"/>
      <c r="NG107" s="24"/>
      <c r="NH107" s="24"/>
      <c r="NI107" s="24"/>
      <c r="NJ107" s="24"/>
      <c r="NK107" s="24"/>
      <c r="NL107" s="24"/>
      <c r="NM107" s="24"/>
      <c r="NN107" s="24"/>
      <c r="NO107" s="24"/>
      <c r="NP107" s="24"/>
      <c r="NQ107" s="24"/>
      <c r="NR107" s="24"/>
      <c r="NS107" s="24"/>
      <c r="NT107" s="24"/>
      <c r="NU107" s="24"/>
      <c r="NV107" s="24"/>
      <c r="NW107" s="24"/>
      <c r="NX107" s="24"/>
      <c r="NY107" s="24"/>
      <c r="NZ107" s="24"/>
      <c r="OA107" s="24"/>
      <c r="OB107" s="24"/>
      <c r="OC107" s="24"/>
      <c r="OD107" s="24"/>
      <c r="OE107" s="24"/>
      <c r="OF107" s="24"/>
      <c r="OG107" s="24"/>
      <c r="OH107" s="24"/>
      <c r="OI107" s="24"/>
      <c r="OJ107" s="24"/>
      <c r="OK107" s="24"/>
      <c r="OL107" s="24"/>
      <c r="OM107" s="24"/>
      <c r="ON107" s="24"/>
      <c r="OO107" s="24"/>
      <c r="OP107" s="24"/>
      <c r="OQ107" s="24"/>
      <c r="OR107" s="24"/>
      <c r="OS107" s="24"/>
      <c r="OT107" s="24"/>
      <c r="OU107" s="24"/>
      <c r="OV107" s="24"/>
      <c r="OW107" s="24"/>
      <c r="OX107" s="24"/>
      <c r="OY107" s="24"/>
      <c r="OZ107" s="24"/>
      <c r="PA107" s="24"/>
      <c r="PB107" s="24"/>
      <c r="PC107" s="24"/>
      <c r="PD107" s="24"/>
      <c r="PE107" s="24"/>
      <c r="PF107" s="24"/>
      <c r="PG107" s="24"/>
      <c r="PH107" s="24"/>
      <c r="PI107" s="24"/>
      <c r="PJ107" s="24"/>
      <c r="PK107" s="24"/>
      <c r="PL107" s="24"/>
      <c r="PM107" s="24"/>
      <c r="PN107" s="24"/>
      <c r="PO107" s="24"/>
      <c r="PP107" s="24"/>
      <c r="PQ107" s="24"/>
      <c r="PR107" s="24"/>
      <c r="PS107" s="24"/>
      <c r="PT107" s="24"/>
      <c r="PU107" s="24"/>
      <c r="PV107" s="24"/>
      <c r="PW107" s="24"/>
      <c r="PX107" s="24"/>
      <c r="PY107" s="24"/>
      <c r="PZ107" s="24"/>
      <c r="QA107" s="24"/>
      <c r="QB107" s="24"/>
      <c r="QC107" s="24"/>
      <c r="QD107" s="24"/>
      <c r="QE107" s="24"/>
      <c r="QF107" s="24"/>
      <c r="QG107" s="24"/>
      <c r="QH107" s="24"/>
      <c r="QI107" s="24"/>
      <c r="QJ107" s="24"/>
      <c r="QK107" s="24"/>
      <c r="QL107" s="24"/>
      <c r="QM107" s="24"/>
      <c r="QN107" s="24"/>
      <c r="QO107" s="24"/>
      <c r="QP107" s="24"/>
      <c r="QQ107" s="24"/>
      <c r="QR107" s="24"/>
      <c r="QS107" s="24"/>
      <c r="QT107" s="24"/>
      <c r="QU107" s="24"/>
      <c r="QV107" s="24"/>
      <c r="QW107" s="24"/>
      <c r="QX107" s="24"/>
      <c r="QY107" s="24"/>
      <c r="QZ107" s="24"/>
      <c r="RA107" s="24"/>
      <c r="RB107" s="24"/>
      <c r="RC107" s="24"/>
      <c r="RD107" s="24"/>
      <c r="RE107" s="24"/>
      <c r="RF107" s="24"/>
      <c r="RG107" s="24"/>
      <c r="RH107" s="24"/>
      <c r="RI107" s="24"/>
      <c r="RJ107" s="24"/>
      <c r="RK107" s="24"/>
      <c r="RL107" s="24"/>
      <c r="RM107" s="24"/>
      <c r="RN107" s="24"/>
      <c r="RO107" s="24"/>
      <c r="RP107" s="24"/>
      <c r="RQ107" s="24"/>
      <c r="RR107" s="24"/>
      <c r="RS107" s="24"/>
      <c r="RT107" s="24"/>
      <c r="RU107" s="24"/>
      <c r="RV107" s="24"/>
      <c r="RW107" s="24"/>
      <c r="RX107" s="24"/>
      <c r="RY107" s="24"/>
      <c r="RZ107" s="24"/>
      <c r="SA107" s="24"/>
      <c r="SB107" s="24"/>
      <c r="SC107" s="24"/>
      <c r="SD107" s="24"/>
      <c r="SE107" s="24"/>
      <c r="SF107" s="24"/>
      <c r="SG107" s="24"/>
      <c r="SH107" s="24"/>
      <c r="SI107" s="24"/>
      <c r="SJ107" s="24"/>
      <c r="SK107" s="24"/>
      <c r="SL107" s="24"/>
      <c r="SM107" s="24"/>
      <c r="SN107" s="24"/>
      <c r="SO107" s="24"/>
      <c r="SP107" s="24"/>
      <c r="SQ107" s="24"/>
      <c r="SR107" s="24"/>
      <c r="SS107" s="24"/>
      <c r="ST107" s="24"/>
      <c r="SU107" s="24"/>
      <c r="SV107" s="24"/>
      <c r="SW107" s="24"/>
      <c r="SX107" s="24"/>
      <c r="SY107" s="24"/>
      <c r="SZ107" s="24"/>
      <c r="TA107" s="24"/>
      <c r="TB107" s="24"/>
      <c r="TC107" s="24"/>
      <c r="TD107" s="24"/>
      <c r="TE107" s="24"/>
      <c r="TF107" s="24"/>
      <c r="TG107" s="24"/>
      <c r="TH107" s="24"/>
      <c r="TI107" s="24"/>
      <c r="TJ107" s="24"/>
      <c r="TK107" s="24"/>
      <c r="TL107" s="24"/>
      <c r="TM107" s="24"/>
      <c r="TN107" s="24"/>
      <c r="TO107" s="24"/>
      <c r="TP107" s="24"/>
      <c r="TQ107" s="24"/>
      <c r="TR107" s="24"/>
      <c r="TS107" s="24"/>
      <c r="TT107" s="24"/>
      <c r="TU107" s="24"/>
      <c r="TV107" s="24"/>
      <c r="TW107" s="24"/>
      <c r="TX107" s="24"/>
      <c r="TY107" s="24"/>
      <c r="TZ107" s="24"/>
      <c r="UA107" s="24"/>
      <c r="UB107" s="24"/>
      <c r="UC107" s="24"/>
      <c r="UD107" s="24"/>
      <c r="UE107" s="24"/>
      <c r="UF107" s="24"/>
      <c r="UG107" s="24"/>
      <c r="UH107" s="24"/>
      <c r="UI107" s="24"/>
      <c r="UJ107" s="24"/>
      <c r="UK107" s="24"/>
      <c r="UL107" s="24"/>
      <c r="UM107" s="24"/>
      <c r="UN107" s="24"/>
      <c r="UO107" s="24"/>
      <c r="UP107" s="24"/>
      <c r="UQ107" s="24"/>
      <c r="UR107" s="24"/>
      <c r="US107" s="24"/>
      <c r="UT107" s="24"/>
      <c r="UU107" s="24"/>
      <c r="UV107" s="24"/>
      <c r="UW107" s="24"/>
      <c r="UX107" s="24"/>
      <c r="UY107" s="24"/>
      <c r="UZ107" s="24"/>
      <c r="VA107" s="24"/>
      <c r="VB107" s="24"/>
      <c r="VC107" s="24"/>
      <c r="VD107" s="24"/>
      <c r="VE107" s="24"/>
      <c r="VF107" s="24"/>
      <c r="VG107" s="24"/>
      <c r="VH107" s="24"/>
      <c r="VI107" s="24"/>
      <c r="VJ107" s="24"/>
      <c r="VK107" s="24"/>
      <c r="VL107" s="24"/>
      <c r="VM107" s="24"/>
      <c r="VN107" s="24"/>
      <c r="VO107" s="24"/>
      <c r="VP107" s="24"/>
      <c r="VQ107" s="24"/>
      <c r="VR107" s="24"/>
      <c r="VS107" s="24"/>
      <c r="VT107" s="24"/>
      <c r="VU107" s="24"/>
      <c r="VV107" s="24"/>
      <c r="VW107" s="24"/>
      <c r="VX107" s="24"/>
      <c r="VY107" s="24"/>
      <c r="VZ107" s="24"/>
      <c r="WA107" s="24"/>
      <c r="WB107" s="24"/>
      <c r="WC107" s="24"/>
      <c r="WD107" s="24"/>
      <c r="WE107" s="24"/>
      <c r="WF107" s="24"/>
      <c r="WG107" s="24"/>
      <c r="WH107" s="24"/>
      <c r="WI107" s="24"/>
      <c r="WJ107" s="24"/>
      <c r="WK107" s="24"/>
      <c r="WL107" s="24"/>
      <c r="WM107" s="24"/>
      <c r="WN107" s="24"/>
      <c r="WO107" s="24"/>
      <c r="WP107" s="24"/>
      <c r="WQ107" s="24"/>
      <c r="WR107" s="24"/>
      <c r="WS107" s="24"/>
      <c r="WT107" s="24"/>
      <c r="WU107" s="24"/>
      <c r="WV107" s="24"/>
      <c r="WW107" s="24"/>
      <c r="WX107" s="24"/>
      <c r="WY107" s="24"/>
      <c r="WZ107" s="24"/>
      <c r="XA107" s="24"/>
      <c r="XB107" s="24"/>
      <c r="XC107" s="24"/>
      <c r="XD107" s="24"/>
      <c r="XE107" s="24"/>
      <c r="XF107" s="24"/>
      <c r="XG107" s="24"/>
      <c r="XH107" s="24"/>
      <c r="XI107" s="24"/>
      <c r="XJ107" s="24"/>
      <c r="XK107" s="24"/>
      <c r="XL107" s="24"/>
      <c r="XM107" s="24"/>
      <c r="XN107" s="24"/>
      <c r="XO107" s="24"/>
      <c r="XP107" s="24"/>
      <c r="XQ107" s="24"/>
      <c r="XR107" s="24"/>
      <c r="XS107" s="24"/>
      <c r="XT107" s="24"/>
      <c r="XU107" s="24"/>
      <c r="XV107" s="24"/>
      <c r="XW107" s="24"/>
      <c r="XX107" s="24"/>
      <c r="XY107" s="24"/>
      <c r="XZ107" s="24"/>
      <c r="YA107" s="24"/>
      <c r="YB107" s="24"/>
      <c r="YC107" s="24"/>
      <c r="YD107" s="24"/>
      <c r="YE107" s="24"/>
      <c r="YF107" s="24"/>
      <c r="YG107" s="24"/>
      <c r="YH107" s="24"/>
      <c r="YI107" s="24"/>
      <c r="YJ107" s="24"/>
      <c r="YK107" s="24"/>
      <c r="YL107" s="24"/>
      <c r="YM107" s="24"/>
      <c r="YN107" s="24"/>
      <c r="YO107" s="24"/>
      <c r="YP107" s="24"/>
      <c r="YQ107" s="24"/>
      <c r="YR107" s="24"/>
      <c r="YS107" s="24"/>
      <c r="YT107" s="24"/>
      <c r="YU107" s="24"/>
      <c r="YV107" s="24"/>
      <c r="YW107" s="24"/>
      <c r="YX107" s="24"/>
      <c r="YY107" s="24"/>
      <c r="YZ107" s="24"/>
      <c r="ZA107" s="24"/>
      <c r="ZB107" s="24"/>
      <c r="ZC107" s="24"/>
      <c r="ZD107" s="24"/>
      <c r="ZE107" s="24"/>
      <c r="ZF107" s="24"/>
      <c r="ZG107" s="24"/>
      <c r="ZH107" s="24"/>
      <c r="ZI107" s="24"/>
      <c r="ZJ107" s="24"/>
      <c r="ZK107" s="24"/>
      <c r="ZL107" s="24"/>
      <c r="ZM107" s="24"/>
      <c r="ZN107" s="24"/>
      <c r="ZO107" s="24"/>
      <c r="ZP107" s="24"/>
      <c r="ZQ107" s="24"/>
      <c r="ZR107" s="24"/>
      <c r="ZS107" s="24"/>
      <c r="ZT107" s="24"/>
      <c r="ZU107" s="24"/>
      <c r="ZV107" s="24"/>
      <c r="ZW107" s="24"/>
      <c r="ZX107" s="24"/>
      <c r="ZY107" s="24"/>
      <c r="ZZ107" s="24"/>
      <c r="AAA107" s="24"/>
      <c r="AAB107" s="24"/>
      <c r="AAC107" s="24"/>
      <c r="AAD107" s="24"/>
      <c r="AAE107" s="24"/>
      <c r="AAF107" s="24"/>
      <c r="AAG107" s="24"/>
      <c r="AAH107" s="24"/>
      <c r="AAI107" s="24"/>
      <c r="AAJ107" s="24"/>
      <c r="AAK107" s="24"/>
      <c r="AAL107" s="24"/>
      <c r="AAM107" s="24"/>
      <c r="AAN107" s="24"/>
      <c r="AAO107" s="24"/>
      <c r="AAP107" s="24"/>
      <c r="AAQ107" s="24"/>
      <c r="AAR107" s="24"/>
      <c r="AAS107" s="24"/>
      <c r="AAT107" s="24"/>
      <c r="AAU107" s="24"/>
      <c r="AAV107" s="24"/>
      <c r="AAW107" s="24"/>
      <c r="AAX107" s="24"/>
      <c r="AAY107" s="24"/>
      <c r="AAZ107" s="24"/>
      <c r="ABA107" s="24"/>
      <c r="ABB107" s="24"/>
      <c r="ABC107" s="24"/>
      <c r="ABD107" s="24"/>
      <c r="ABE107" s="24"/>
      <c r="ABF107" s="24"/>
      <c r="ABG107" s="24"/>
      <c r="ABH107" s="24"/>
      <c r="ABI107" s="24"/>
      <c r="ABJ107" s="24"/>
      <c r="ABK107" s="24"/>
      <c r="ABL107" s="24"/>
      <c r="ABM107" s="24"/>
      <c r="ABN107" s="24"/>
      <c r="ABO107" s="24"/>
      <c r="ABP107" s="24"/>
      <c r="ABQ107" s="24"/>
      <c r="ABR107" s="24"/>
      <c r="ABS107" s="24"/>
      <c r="ABT107" s="24"/>
      <c r="ABU107" s="24"/>
      <c r="ABV107" s="24"/>
      <c r="ABW107" s="24"/>
      <c r="ABX107" s="24"/>
      <c r="ABY107" s="24"/>
      <c r="ABZ107" s="24"/>
      <c r="ACA107" s="24"/>
      <c r="ACB107" s="24"/>
      <c r="ACC107" s="24"/>
      <c r="ACD107" s="24"/>
      <c r="ACE107" s="24"/>
      <c r="ACF107" s="24"/>
      <c r="ACG107" s="24"/>
      <c r="ACH107" s="24"/>
      <c r="ACI107" s="24"/>
      <c r="ACJ107" s="24"/>
      <c r="ACK107" s="24"/>
      <c r="ACL107" s="24"/>
      <c r="ACM107" s="24"/>
      <c r="ACN107" s="24"/>
      <c r="ACO107" s="24"/>
      <c r="ACP107" s="24"/>
      <c r="ACQ107" s="24"/>
      <c r="ACR107" s="24"/>
      <c r="ACS107" s="24"/>
      <c r="ACT107" s="24"/>
      <c r="ACU107" s="24"/>
      <c r="ACV107" s="24"/>
      <c r="ACW107" s="24"/>
      <c r="ACX107" s="24"/>
      <c r="ACY107" s="24"/>
      <c r="ACZ107" s="24"/>
      <c r="ADA107" s="24"/>
      <c r="ADB107" s="24"/>
      <c r="ADC107" s="24"/>
      <c r="ADD107" s="24"/>
      <c r="ADE107" s="24"/>
      <c r="ADF107" s="24"/>
      <c r="ADG107" s="24"/>
      <c r="ADH107" s="24"/>
      <c r="ADI107" s="24"/>
      <c r="ADJ107" s="24"/>
      <c r="ADK107" s="24"/>
      <c r="ADL107" s="24"/>
      <c r="ADM107" s="24"/>
      <c r="ADN107" s="24"/>
      <c r="ADO107" s="24"/>
      <c r="ADP107" s="24"/>
      <c r="ADQ107" s="24"/>
      <c r="ADR107" s="24"/>
      <c r="ADS107" s="24"/>
      <c r="ADT107" s="24"/>
      <c r="ADU107" s="24"/>
      <c r="ADV107" s="24"/>
      <c r="ADW107" s="24"/>
      <c r="ADX107" s="24"/>
      <c r="ADY107" s="24"/>
      <c r="ADZ107" s="24"/>
      <c r="AEA107" s="24"/>
      <c r="AEB107" s="24"/>
      <c r="AEC107" s="24"/>
      <c r="AED107" s="24"/>
      <c r="AEE107" s="24"/>
      <c r="AEF107" s="24"/>
      <c r="AEG107" s="24"/>
      <c r="AEH107" s="24"/>
      <c r="AEI107" s="24"/>
      <c r="AEJ107" s="24"/>
      <c r="AEK107" s="24"/>
      <c r="AEL107" s="24"/>
      <c r="AEM107" s="24"/>
      <c r="AEN107" s="24"/>
      <c r="AEO107" s="24"/>
      <c r="AEP107" s="24"/>
      <c r="AEQ107" s="24"/>
      <c r="AER107" s="24"/>
      <c r="AES107" s="24"/>
      <c r="AET107" s="24"/>
      <c r="AEU107" s="24"/>
      <c r="AEV107" s="24"/>
      <c r="AEW107" s="24"/>
      <c r="AEX107" s="24"/>
      <c r="AEY107" s="24"/>
      <c r="AEZ107" s="24"/>
      <c r="AFA107" s="24"/>
      <c r="AFB107" s="24"/>
      <c r="AFC107" s="24"/>
      <c r="AFD107" s="24"/>
      <c r="AFE107" s="24"/>
      <c r="AFF107" s="24"/>
      <c r="AFG107" s="24"/>
      <c r="AFH107" s="24"/>
      <c r="AFI107" s="24"/>
      <c r="AFJ107" s="24"/>
      <c r="AFK107" s="24"/>
      <c r="AFL107" s="24"/>
      <c r="AFM107" s="24"/>
      <c r="AFN107" s="24"/>
      <c r="AFO107" s="24"/>
      <c r="AFP107" s="24"/>
      <c r="AFQ107" s="24"/>
      <c r="AFR107" s="24"/>
      <c r="AFS107" s="24"/>
      <c r="AFT107" s="24"/>
      <c r="AFU107" s="24"/>
      <c r="AFV107" s="24"/>
      <c r="AFW107" s="24"/>
      <c r="AFX107" s="24"/>
      <c r="AFY107" s="24"/>
      <c r="AFZ107" s="24"/>
      <c r="AGA107" s="24"/>
      <c r="AGB107" s="24"/>
      <c r="AGC107" s="24"/>
      <c r="AGD107" s="24"/>
      <c r="AGE107" s="24"/>
      <c r="AGF107" s="24"/>
      <c r="AGG107" s="24"/>
      <c r="AGH107" s="24"/>
      <c r="AGI107" s="24"/>
      <c r="AGJ107" s="24"/>
      <c r="AGK107" s="24"/>
      <c r="AGL107" s="24"/>
      <c r="AGM107" s="24"/>
      <c r="AGN107" s="24"/>
      <c r="AGO107" s="24"/>
      <c r="AGP107" s="24"/>
      <c r="AGQ107" s="24"/>
      <c r="AGR107" s="24"/>
      <c r="AGS107" s="24"/>
      <c r="AGT107" s="24"/>
      <c r="AGU107" s="24"/>
      <c r="AGV107" s="24"/>
      <c r="AGW107" s="24"/>
      <c r="AGX107" s="24"/>
      <c r="AGY107" s="24"/>
      <c r="AGZ107" s="24"/>
      <c r="AHA107" s="24"/>
      <c r="AHB107" s="24"/>
      <c r="AHC107" s="24"/>
      <c r="AHD107" s="24"/>
      <c r="AHE107" s="24"/>
      <c r="AHF107" s="24"/>
      <c r="AHG107" s="24"/>
      <c r="AHH107" s="24"/>
      <c r="AHI107" s="24"/>
      <c r="AHJ107" s="24"/>
      <c r="AHK107" s="24"/>
      <c r="AHL107" s="24"/>
      <c r="AHM107" s="24"/>
      <c r="AHN107" s="24"/>
      <c r="AHO107" s="24"/>
      <c r="AHP107" s="24"/>
      <c r="AHQ107" s="24"/>
      <c r="AHR107" s="24"/>
      <c r="AHS107" s="24"/>
      <c r="AHT107" s="24"/>
      <c r="AHU107" s="24"/>
      <c r="AHV107" s="24"/>
      <c r="AHW107" s="24"/>
      <c r="AHX107" s="24"/>
      <c r="AHY107" s="24"/>
      <c r="AHZ107" s="24"/>
      <c r="AIA107" s="24"/>
      <c r="AIB107" s="24"/>
      <c r="AIC107" s="24"/>
      <c r="AID107" s="24"/>
      <c r="AIE107" s="24"/>
      <c r="AIF107" s="24"/>
      <c r="AIG107" s="24"/>
      <c r="AIH107" s="24"/>
      <c r="AII107" s="24"/>
      <c r="AIJ107" s="24"/>
      <c r="AIK107" s="24"/>
      <c r="AIL107" s="24"/>
      <c r="AIM107" s="24"/>
      <c r="AIN107" s="24"/>
      <c r="AIO107" s="24"/>
      <c r="AIP107" s="24"/>
      <c r="AIQ107" s="24"/>
      <c r="AIR107" s="24"/>
      <c r="AIS107" s="24"/>
      <c r="AIT107" s="24"/>
      <c r="AIU107" s="24"/>
      <c r="AIV107" s="24"/>
      <c r="AIW107" s="24"/>
      <c r="AIX107" s="24"/>
      <c r="AIY107" s="24"/>
      <c r="AIZ107" s="24"/>
      <c r="AJA107" s="24"/>
      <c r="AJB107" s="24"/>
      <c r="AJC107" s="24"/>
      <c r="AJD107" s="24"/>
      <c r="AJE107" s="24"/>
      <c r="AJF107" s="24"/>
      <c r="AJG107" s="24"/>
      <c r="AJH107" s="24"/>
      <c r="AJI107" s="24"/>
      <c r="AJJ107" s="24"/>
      <c r="AJK107" s="24"/>
      <c r="AJL107" s="24"/>
      <c r="AJM107" s="24"/>
      <c r="AJN107" s="24"/>
      <c r="AJO107" s="24"/>
      <c r="AJP107" s="24"/>
      <c r="AJQ107" s="24"/>
      <c r="AJR107" s="24"/>
      <c r="AJS107" s="24"/>
      <c r="AJT107" s="24"/>
      <c r="AJU107" s="24"/>
      <c r="AJV107" s="24"/>
      <c r="AJW107" s="24"/>
      <c r="AJX107" s="24"/>
      <c r="AJY107" s="24"/>
      <c r="AJZ107" s="24"/>
      <c r="AKA107" s="24"/>
      <c r="AKB107" s="24"/>
      <c r="AKC107" s="24"/>
      <c r="AKD107" s="24"/>
      <c r="AKE107" s="24"/>
      <c r="AKF107" s="24"/>
      <c r="AKG107" s="24"/>
      <c r="AKH107" s="24"/>
      <c r="AKI107" s="24"/>
      <c r="AKJ107" s="24"/>
      <c r="AKK107" s="24"/>
      <c r="AKL107" s="24"/>
      <c r="AKM107" s="24"/>
      <c r="AKN107" s="24"/>
      <c r="AKO107" s="24"/>
      <c r="AKP107" s="24"/>
      <c r="AKQ107" s="24"/>
      <c r="AKR107" s="24"/>
      <c r="AKS107" s="24"/>
      <c r="AKT107" s="24"/>
      <c r="AKU107" s="24"/>
      <c r="AKV107" s="24"/>
      <c r="AKW107" s="24"/>
      <c r="AKX107" s="24"/>
      <c r="AKY107" s="24"/>
      <c r="AKZ107" s="24"/>
      <c r="ALA107" s="24"/>
      <c r="ALB107" s="24"/>
      <c r="ALC107" s="24"/>
      <c r="ALD107" s="24"/>
      <c r="ALE107" s="24"/>
      <c r="ALF107" s="24"/>
      <c r="ALG107" s="24"/>
      <c r="ALH107" s="24"/>
      <c r="ALI107" s="24"/>
      <c r="ALJ107" s="24"/>
      <c r="ALK107" s="24"/>
      <c r="ALL107" s="24"/>
      <c r="ALM107" s="24"/>
      <c r="ALN107" s="24"/>
      <c r="ALO107" s="24"/>
      <c r="ALP107" s="24"/>
      <c r="ALQ107" s="24"/>
      <c r="ALR107" s="24"/>
      <c r="ALS107" s="24"/>
      <c r="ALT107" s="24"/>
      <c r="ALU107" s="24"/>
      <c r="ALV107" s="24"/>
      <c r="ALW107" s="24"/>
      <c r="ALX107" s="24"/>
      <c r="ALY107" s="24"/>
      <c r="ALZ107" s="24"/>
      <c r="AMA107" s="24"/>
      <c r="AMB107" s="24"/>
      <c r="AMC107" s="24"/>
      <c r="AMD107" s="24"/>
      <c r="AME107" s="24"/>
      <c r="AMF107" s="24"/>
      <c r="AMG107" s="24"/>
      <c r="AMH107" s="24"/>
      <c r="AMI107" s="24"/>
      <c r="AMJ107" s="24"/>
      <c r="AMK107" s="24"/>
    </row>
    <row r="108" spans="1:1025" s="23" customFormat="1" x14ac:dyDescent="0.2">
      <c r="A108" s="49" t="s">
        <v>228</v>
      </c>
      <c r="B108" s="54" t="s">
        <v>196</v>
      </c>
      <c r="C108" s="52" t="s">
        <v>112</v>
      </c>
      <c r="D108" s="53" t="s">
        <v>112</v>
      </c>
      <c r="E108" s="53">
        <f t="shared" si="192"/>
        <v>0</v>
      </c>
      <c r="F108" s="53">
        <f t="shared" si="193"/>
        <v>0</v>
      </c>
      <c r="G108" s="53">
        <f t="shared" si="194"/>
        <v>0</v>
      </c>
      <c r="H108" s="53">
        <f t="shared" si="195"/>
        <v>0</v>
      </c>
      <c r="I108" s="53">
        <f t="shared" si="196"/>
        <v>0</v>
      </c>
      <c r="J108" s="53">
        <f t="shared" si="197"/>
        <v>0</v>
      </c>
      <c r="K108" s="53">
        <f t="shared" si="198"/>
        <v>0</v>
      </c>
      <c r="L108" s="53">
        <f t="shared" si="199"/>
        <v>610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53">
        <f t="shared" ref="AK108:AL108" si="290">SUM(AK109:AK111)</f>
        <v>0</v>
      </c>
      <c r="AL108" s="53">
        <f t="shared" si="290"/>
        <v>0</v>
      </c>
      <c r="AM108" s="53">
        <f t="shared" ref="AM108" si="291">SUM(AM109:AM111)</f>
        <v>0</v>
      </c>
      <c r="AN108" s="53">
        <f t="shared" ref="AN108" si="292">SUM(AN109:AN111)</f>
        <v>0</v>
      </c>
      <c r="AO108" s="53">
        <f t="shared" ref="AO108" si="293">SUM(AO109:AO111)</f>
        <v>0</v>
      </c>
      <c r="AP108" s="53">
        <f t="shared" ref="AP108:AR108" si="294">SUM(AP109:AP111)</f>
        <v>0</v>
      </c>
      <c r="AQ108" s="53">
        <f t="shared" si="294"/>
        <v>0</v>
      </c>
      <c r="AR108" s="53">
        <f t="shared" si="294"/>
        <v>610</v>
      </c>
      <c r="AS108" s="53">
        <f t="shared" si="200"/>
        <v>0</v>
      </c>
      <c r="AT108" s="53">
        <f t="shared" si="185"/>
        <v>0</v>
      </c>
      <c r="AU108" s="53">
        <f t="shared" si="186"/>
        <v>0</v>
      </c>
      <c r="AV108" s="53">
        <f t="shared" si="187"/>
        <v>0</v>
      </c>
      <c r="AW108" s="53">
        <f t="shared" si="188"/>
        <v>0</v>
      </c>
      <c r="AX108" s="53">
        <f t="shared" si="189"/>
        <v>0</v>
      </c>
      <c r="AY108" s="53">
        <f t="shared" si="190"/>
        <v>0</v>
      </c>
      <c r="AZ108" s="53">
        <f t="shared" si="191"/>
        <v>573</v>
      </c>
      <c r="BA108" s="53">
        <f t="shared" ref="BA108" si="295">SUM(BA109:BA111)</f>
        <v>0</v>
      </c>
      <c r="BB108" s="53">
        <f t="shared" ref="BB108" si="296">SUM(BB109:BB111)</f>
        <v>0</v>
      </c>
      <c r="BC108" s="53">
        <v>0</v>
      </c>
      <c r="BD108" s="53">
        <v>0</v>
      </c>
      <c r="BE108" s="53">
        <v>0</v>
      </c>
      <c r="BF108" s="53">
        <v>0</v>
      </c>
      <c r="BG108" s="53">
        <f t="shared" ref="BG108:BI108" si="297">SUM(BG109:BG111)</f>
        <v>0</v>
      </c>
      <c r="BH108" s="53">
        <f t="shared" si="297"/>
        <v>88</v>
      </c>
      <c r="BI108" s="53">
        <f t="shared" si="297"/>
        <v>0</v>
      </c>
      <c r="BJ108" s="53">
        <v>0</v>
      </c>
      <c r="BK108" s="53">
        <v>0</v>
      </c>
      <c r="BL108" s="53">
        <v>0</v>
      </c>
      <c r="BM108" s="53">
        <f t="shared" ref="BM108" si="298">SUM(BM109:BM111)</f>
        <v>0</v>
      </c>
      <c r="BN108" s="53">
        <v>0</v>
      </c>
      <c r="BO108" s="53">
        <f t="shared" ref="BO108:BQ108" si="299">SUM(BO109:BO111)</f>
        <v>0</v>
      </c>
      <c r="BP108" s="53">
        <f t="shared" si="299"/>
        <v>132</v>
      </c>
      <c r="BQ108" s="53">
        <f t="shared" si="299"/>
        <v>0</v>
      </c>
      <c r="BR108" s="53">
        <v>0</v>
      </c>
      <c r="BS108" s="53">
        <f t="shared" ref="BS108:BU108" si="300">SUM(BS109:BS111)</f>
        <v>0</v>
      </c>
      <c r="BT108" s="53">
        <f t="shared" si="300"/>
        <v>0</v>
      </c>
      <c r="BU108" s="53">
        <f t="shared" si="300"/>
        <v>0</v>
      </c>
      <c r="BV108" s="53">
        <v>0</v>
      </c>
      <c r="BW108" s="53">
        <f t="shared" ref="BW108:BY108" si="301">SUM(BW109:BW111)</f>
        <v>0</v>
      </c>
      <c r="BX108" s="53">
        <f t="shared" si="301"/>
        <v>89</v>
      </c>
      <c r="BY108" s="53">
        <f t="shared" si="301"/>
        <v>0</v>
      </c>
      <c r="BZ108" s="53">
        <v>0</v>
      </c>
      <c r="CA108" s="53">
        <v>0</v>
      </c>
      <c r="CB108" s="53">
        <v>0</v>
      </c>
      <c r="CC108" s="53">
        <f t="shared" ref="CC108:CF108" si="302">SUM(CC109:CC111)</f>
        <v>0</v>
      </c>
      <c r="CD108" s="53">
        <f t="shared" si="302"/>
        <v>0</v>
      </c>
      <c r="CE108" s="53">
        <f t="shared" si="302"/>
        <v>0</v>
      </c>
      <c r="CF108" s="53">
        <f t="shared" si="302"/>
        <v>264</v>
      </c>
      <c r="CG108" s="53">
        <v>0</v>
      </c>
      <c r="CH108" s="53">
        <v>0</v>
      </c>
      <c r="CI108" s="53">
        <v>0</v>
      </c>
      <c r="CJ108" s="53">
        <v>0</v>
      </c>
      <c r="CK108" s="53">
        <v>0</v>
      </c>
      <c r="CL108" s="53">
        <v>0</v>
      </c>
      <c r="CM108" s="53">
        <v>0</v>
      </c>
      <c r="CN108" s="53">
        <v>0</v>
      </c>
      <c r="CO108" s="53" t="s">
        <v>112</v>
      </c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4"/>
      <c r="JJ108" s="24"/>
      <c r="JK108" s="24"/>
      <c r="JL108" s="24"/>
      <c r="JM108" s="24"/>
      <c r="JN108" s="24"/>
      <c r="JO108" s="24"/>
      <c r="JP108" s="24"/>
      <c r="JQ108" s="24"/>
      <c r="JR108" s="24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4"/>
      <c r="KL108" s="24"/>
      <c r="KM108" s="24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4"/>
      <c r="LN108" s="24"/>
      <c r="LO108" s="24"/>
      <c r="LP108" s="24"/>
      <c r="LQ108" s="24"/>
      <c r="LR108" s="24"/>
      <c r="LS108" s="24"/>
      <c r="LT108" s="24"/>
      <c r="LU108" s="24"/>
      <c r="LV108" s="24"/>
      <c r="LW108" s="24"/>
      <c r="LX108" s="24"/>
      <c r="LY108" s="24"/>
      <c r="LZ108" s="24"/>
      <c r="MA108" s="24"/>
      <c r="MB108" s="24"/>
      <c r="MC108" s="24"/>
      <c r="MD108" s="24"/>
      <c r="ME108" s="24"/>
      <c r="MF108" s="24"/>
      <c r="MG108" s="24"/>
      <c r="MH108" s="24"/>
      <c r="MI108" s="24"/>
      <c r="MJ108" s="24"/>
      <c r="MK108" s="24"/>
      <c r="ML108" s="24"/>
      <c r="MM108" s="24"/>
      <c r="MN108" s="24"/>
      <c r="MO108" s="24"/>
      <c r="MP108" s="24"/>
      <c r="MQ108" s="24"/>
      <c r="MR108" s="24"/>
      <c r="MS108" s="24"/>
      <c r="MT108" s="24"/>
      <c r="MU108" s="24"/>
      <c r="MV108" s="24"/>
      <c r="MW108" s="24"/>
      <c r="MX108" s="24"/>
      <c r="MY108" s="24"/>
      <c r="MZ108" s="24"/>
      <c r="NA108" s="24"/>
      <c r="NB108" s="24"/>
      <c r="NC108" s="24"/>
      <c r="ND108" s="24"/>
      <c r="NE108" s="24"/>
      <c r="NF108" s="24"/>
      <c r="NG108" s="24"/>
      <c r="NH108" s="24"/>
      <c r="NI108" s="24"/>
      <c r="NJ108" s="24"/>
      <c r="NK108" s="24"/>
      <c r="NL108" s="24"/>
      <c r="NM108" s="24"/>
      <c r="NN108" s="24"/>
      <c r="NO108" s="24"/>
      <c r="NP108" s="24"/>
      <c r="NQ108" s="24"/>
      <c r="NR108" s="24"/>
      <c r="NS108" s="24"/>
      <c r="NT108" s="24"/>
      <c r="NU108" s="24"/>
      <c r="NV108" s="24"/>
      <c r="NW108" s="24"/>
      <c r="NX108" s="24"/>
      <c r="NY108" s="24"/>
      <c r="NZ108" s="24"/>
      <c r="OA108" s="24"/>
      <c r="OB108" s="24"/>
      <c r="OC108" s="24"/>
      <c r="OD108" s="24"/>
      <c r="OE108" s="24"/>
      <c r="OF108" s="24"/>
      <c r="OG108" s="24"/>
      <c r="OH108" s="24"/>
      <c r="OI108" s="24"/>
      <c r="OJ108" s="24"/>
      <c r="OK108" s="24"/>
      <c r="OL108" s="24"/>
      <c r="OM108" s="24"/>
      <c r="ON108" s="24"/>
      <c r="OO108" s="24"/>
      <c r="OP108" s="24"/>
      <c r="OQ108" s="24"/>
      <c r="OR108" s="24"/>
      <c r="OS108" s="24"/>
      <c r="OT108" s="24"/>
      <c r="OU108" s="24"/>
      <c r="OV108" s="24"/>
      <c r="OW108" s="24"/>
      <c r="OX108" s="24"/>
      <c r="OY108" s="24"/>
      <c r="OZ108" s="24"/>
      <c r="PA108" s="24"/>
      <c r="PB108" s="24"/>
      <c r="PC108" s="24"/>
      <c r="PD108" s="24"/>
      <c r="PE108" s="24"/>
      <c r="PF108" s="24"/>
      <c r="PG108" s="24"/>
      <c r="PH108" s="24"/>
      <c r="PI108" s="24"/>
      <c r="PJ108" s="24"/>
      <c r="PK108" s="24"/>
      <c r="PL108" s="24"/>
      <c r="PM108" s="24"/>
      <c r="PN108" s="24"/>
      <c r="PO108" s="24"/>
      <c r="PP108" s="24"/>
      <c r="PQ108" s="24"/>
      <c r="PR108" s="24"/>
      <c r="PS108" s="24"/>
      <c r="PT108" s="24"/>
      <c r="PU108" s="24"/>
      <c r="PV108" s="24"/>
      <c r="PW108" s="24"/>
      <c r="PX108" s="24"/>
      <c r="PY108" s="24"/>
      <c r="PZ108" s="24"/>
      <c r="QA108" s="24"/>
      <c r="QB108" s="24"/>
      <c r="QC108" s="24"/>
      <c r="QD108" s="24"/>
      <c r="QE108" s="24"/>
      <c r="QF108" s="24"/>
      <c r="QG108" s="24"/>
      <c r="QH108" s="24"/>
      <c r="QI108" s="24"/>
      <c r="QJ108" s="24"/>
      <c r="QK108" s="24"/>
      <c r="QL108" s="24"/>
      <c r="QM108" s="24"/>
      <c r="QN108" s="24"/>
      <c r="QO108" s="24"/>
      <c r="QP108" s="24"/>
      <c r="QQ108" s="24"/>
      <c r="QR108" s="24"/>
      <c r="QS108" s="24"/>
      <c r="QT108" s="24"/>
      <c r="QU108" s="24"/>
      <c r="QV108" s="24"/>
      <c r="QW108" s="24"/>
      <c r="QX108" s="24"/>
      <c r="QY108" s="24"/>
      <c r="QZ108" s="24"/>
      <c r="RA108" s="24"/>
      <c r="RB108" s="24"/>
      <c r="RC108" s="24"/>
      <c r="RD108" s="24"/>
      <c r="RE108" s="24"/>
      <c r="RF108" s="24"/>
      <c r="RG108" s="24"/>
      <c r="RH108" s="24"/>
      <c r="RI108" s="24"/>
      <c r="RJ108" s="24"/>
      <c r="RK108" s="24"/>
      <c r="RL108" s="24"/>
      <c r="RM108" s="24"/>
      <c r="RN108" s="24"/>
      <c r="RO108" s="24"/>
      <c r="RP108" s="24"/>
      <c r="RQ108" s="24"/>
      <c r="RR108" s="24"/>
      <c r="RS108" s="24"/>
      <c r="RT108" s="24"/>
      <c r="RU108" s="24"/>
      <c r="RV108" s="24"/>
      <c r="RW108" s="24"/>
      <c r="RX108" s="24"/>
      <c r="RY108" s="24"/>
      <c r="RZ108" s="24"/>
      <c r="SA108" s="24"/>
      <c r="SB108" s="24"/>
      <c r="SC108" s="24"/>
      <c r="SD108" s="24"/>
      <c r="SE108" s="24"/>
      <c r="SF108" s="24"/>
      <c r="SG108" s="24"/>
      <c r="SH108" s="24"/>
      <c r="SI108" s="24"/>
      <c r="SJ108" s="24"/>
      <c r="SK108" s="24"/>
      <c r="SL108" s="24"/>
      <c r="SM108" s="24"/>
      <c r="SN108" s="24"/>
      <c r="SO108" s="24"/>
      <c r="SP108" s="24"/>
      <c r="SQ108" s="24"/>
      <c r="SR108" s="24"/>
      <c r="SS108" s="24"/>
      <c r="ST108" s="24"/>
      <c r="SU108" s="24"/>
      <c r="SV108" s="24"/>
      <c r="SW108" s="24"/>
      <c r="SX108" s="24"/>
      <c r="SY108" s="24"/>
      <c r="SZ108" s="24"/>
      <c r="TA108" s="24"/>
      <c r="TB108" s="24"/>
      <c r="TC108" s="24"/>
      <c r="TD108" s="24"/>
      <c r="TE108" s="24"/>
      <c r="TF108" s="24"/>
      <c r="TG108" s="24"/>
      <c r="TH108" s="24"/>
      <c r="TI108" s="24"/>
      <c r="TJ108" s="24"/>
      <c r="TK108" s="24"/>
      <c r="TL108" s="24"/>
      <c r="TM108" s="24"/>
      <c r="TN108" s="24"/>
      <c r="TO108" s="24"/>
      <c r="TP108" s="24"/>
      <c r="TQ108" s="24"/>
      <c r="TR108" s="24"/>
      <c r="TS108" s="24"/>
      <c r="TT108" s="24"/>
      <c r="TU108" s="24"/>
      <c r="TV108" s="24"/>
      <c r="TW108" s="24"/>
      <c r="TX108" s="24"/>
      <c r="TY108" s="24"/>
      <c r="TZ108" s="24"/>
      <c r="UA108" s="24"/>
      <c r="UB108" s="24"/>
      <c r="UC108" s="24"/>
      <c r="UD108" s="24"/>
      <c r="UE108" s="24"/>
      <c r="UF108" s="24"/>
      <c r="UG108" s="24"/>
      <c r="UH108" s="24"/>
      <c r="UI108" s="24"/>
      <c r="UJ108" s="24"/>
      <c r="UK108" s="24"/>
      <c r="UL108" s="24"/>
      <c r="UM108" s="24"/>
      <c r="UN108" s="24"/>
      <c r="UO108" s="24"/>
      <c r="UP108" s="24"/>
      <c r="UQ108" s="24"/>
      <c r="UR108" s="24"/>
      <c r="US108" s="24"/>
      <c r="UT108" s="24"/>
      <c r="UU108" s="24"/>
      <c r="UV108" s="24"/>
      <c r="UW108" s="24"/>
      <c r="UX108" s="24"/>
      <c r="UY108" s="24"/>
      <c r="UZ108" s="24"/>
      <c r="VA108" s="24"/>
      <c r="VB108" s="24"/>
      <c r="VC108" s="24"/>
      <c r="VD108" s="24"/>
      <c r="VE108" s="24"/>
      <c r="VF108" s="24"/>
      <c r="VG108" s="24"/>
      <c r="VH108" s="24"/>
      <c r="VI108" s="24"/>
      <c r="VJ108" s="24"/>
      <c r="VK108" s="24"/>
      <c r="VL108" s="24"/>
      <c r="VM108" s="24"/>
      <c r="VN108" s="24"/>
      <c r="VO108" s="24"/>
      <c r="VP108" s="24"/>
      <c r="VQ108" s="24"/>
      <c r="VR108" s="24"/>
      <c r="VS108" s="24"/>
      <c r="VT108" s="24"/>
      <c r="VU108" s="24"/>
      <c r="VV108" s="24"/>
      <c r="VW108" s="24"/>
      <c r="VX108" s="24"/>
      <c r="VY108" s="24"/>
      <c r="VZ108" s="24"/>
      <c r="WA108" s="24"/>
      <c r="WB108" s="24"/>
      <c r="WC108" s="24"/>
      <c r="WD108" s="24"/>
      <c r="WE108" s="24"/>
      <c r="WF108" s="24"/>
      <c r="WG108" s="24"/>
      <c r="WH108" s="24"/>
      <c r="WI108" s="24"/>
      <c r="WJ108" s="24"/>
      <c r="WK108" s="24"/>
      <c r="WL108" s="24"/>
      <c r="WM108" s="24"/>
      <c r="WN108" s="24"/>
      <c r="WO108" s="24"/>
      <c r="WP108" s="24"/>
      <c r="WQ108" s="24"/>
      <c r="WR108" s="24"/>
      <c r="WS108" s="24"/>
      <c r="WT108" s="24"/>
      <c r="WU108" s="24"/>
      <c r="WV108" s="24"/>
      <c r="WW108" s="24"/>
      <c r="WX108" s="24"/>
      <c r="WY108" s="24"/>
      <c r="WZ108" s="24"/>
      <c r="XA108" s="24"/>
      <c r="XB108" s="24"/>
      <c r="XC108" s="24"/>
      <c r="XD108" s="24"/>
      <c r="XE108" s="24"/>
      <c r="XF108" s="24"/>
      <c r="XG108" s="24"/>
      <c r="XH108" s="24"/>
      <c r="XI108" s="24"/>
      <c r="XJ108" s="24"/>
      <c r="XK108" s="24"/>
      <c r="XL108" s="24"/>
      <c r="XM108" s="24"/>
      <c r="XN108" s="24"/>
      <c r="XO108" s="24"/>
      <c r="XP108" s="24"/>
      <c r="XQ108" s="24"/>
      <c r="XR108" s="24"/>
      <c r="XS108" s="24"/>
      <c r="XT108" s="24"/>
      <c r="XU108" s="24"/>
      <c r="XV108" s="24"/>
      <c r="XW108" s="24"/>
      <c r="XX108" s="24"/>
      <c r="XY108" s="24"/>
      <c r="XZ108" s="24"/>
      <c r="YA108" s="24"/>
      <c r="YB108" s="24"/>
      <c r="YC108" s="24"/>
      <c r="YD108" s="24"/>
      <c r="YE108" s="24"/>
      <c r="YF108" s="24"/>
      <c r="YG108" s="24"/>
      <c r="YH108" s="24"/>
      <c r="YI108" s="24"/>
      <c r="YJ108" s="24"/>
      <c r="YK108" s="24"/>
      <c r="YL108" s="24"/>
      <c r="YM108" s="24"/>
      <c r="YN108" s="24"/>
      <c r="YO108" s="24"/>
      <c r="YP108" s="24"/>
      <c r="YQ108" s="24"/>
      <c r="YR108" s="24"/>
      <c r="YS108" s="24"/>
      <c r="YT108" s="24"/>
      <c r="YU108" s="24"/>
      <c r="YV108" s="24"/>
      <c r="YW108" s="24"/>
      <c r="YX108" s="24"/>
      <c r="YY108" s="24"/>
      <c r="YZ108" s="24"/>
      <c r="ZA108" s="24"/>
      <c r="ZB108" s="24"/>
      <c r="ZC108" s="24"/>
      <c r="ZD108" s="24"/>
      <c r="ZE108" s="24"/>
      <c r="ZF108" s="24"/>
      <c r="ZG108" s="24"/>
      <c r="ZH108" s="24"/>
      <c r="ZI108" s="24"/>
      <c r="ZJ108" s="24"/>
      <c r="ZK108" s="24"/>
      <c r="ZL108" s="24"/>
      <c r="ZM108" s="24"/>
      <c r="ZN108" s="24"/>
      <c r="ZO108" s="24"/>
      <c r="ZP108" s="24"/>
      <c r="ZQ108" s="24"/>
      <c r="ZR108" s="24"/>
      <c r="ZS108" s="24"/>
      <c r="ZT108" s="24"/>
      <c r="ZU108" s="24"/>
      <c r="ZV108" s="24"/>
      <c r="ZW108" s="24"/>
      <c r="ZX108" s="24"/>
      <c r="ZY108" s="24"/>
      <c r="ZZ108" s="24"/>
      <c r="AAA108" s="24"/>
      <c r="AAB108" s="24"/>
      <c r="AAC108" s="24"/>
      <c r="AAD108" s="24"/>
      <c r="AAE108" s="24"/>
      <c r="AAF108" s="24"/>
      <c r="AAG108" s="24"/>
      <c r="AAH108" s="24"/>
      <c r="AAI108" s="24"/>
      <c r="AAJ108" s="24"/>
      <c r="AAK108" s="24"/>
      <c r="AAL108" s="24"/>
      <c r="AAM108" s="24"/>
      <c r="AAN108" s="24"/>
      <c r="AAO108" s="24"/>
      <c r="AAP108" s="24"/>
      <c r="AAQ108" s="24"/>
      <c r="AAR108" s="24"/>
      <c r="AAS108" s="24"/>
      <c r="AAT108" s="24"/>
      <c r="AAU108" s="24"/>
      <c r="AAV108" s="24"/>
      <c r="AAW108" s="24"/>
      <c r="AAX108" s="24"/>
      <c r="AAY108" s="24"/>
      <c r="AAZ108" s="24"/>
      <c r="ABA108" s="24"/>
      <c r="ABB108" s="24"/>
      <c r="ABC108" s="24"/>
      <c r="ABD108" s="24"/>
      <c r="ABE108" s="24"/>
      <c r="ABF108" s="24"/>
      <c r="ABG108" s="24"/>
      <c r="ABH108" s="24"/>
      <c r="ABI108" s="24"/>
      <c r="ABJ108" s="24"/>
      <c r="ABK108" s="24"/>
      <c r="ABL108" s="24"/>
      <c r="ABM108" s="24"/>
      <c r="ABN108" s="24"/>
      <c r="ABO108" s="24"/>
      <c r="ABP108" s="24"/>
      <c r="ABQ108" s="24"/>
      <c r="ABR108" s="24"/>
      <c r="ABS108" s="24"/>
      <c r="ABT108" s="24"/>
      <c r="ABU108" s="24"/>
      <c r="ABV108" s="24"/>
      <c r="ABW108" s="24"/>
      <c r="ABX108" s="24"/>
      <c r="ABY108" s="24"/>
      <c r="ABZ108" s="24"/>
      <c r="ACA108" s="24"/>
      <c r="ACB108" s="24"/>
      <c r="ACC108" s="24"/>
      <c r="ACD108" s="24"/>
      <c r="ACE108" s="24"/>
      <c r="ACF108" s="24"/>
      <c r="ACG108" s="24"/>
      <c r="ACH108" s="24"/>
      <c r="ACI108" s="24"/>
      <c r="ACJ108" s="24"/>
      <c r="ACK108" s="24"/>
      <c r="ACL108" s="24"/>
      <c r="ACM108" s="24"/>
      <c r="ACN108" s="24"/>
      <c r="ACO108" s="24"/>
      <c r="ACP108" s="24"/>
      <c r="ACQ108" s="24"/>
      <c r="ACR108" s="24"/>
      <c r="ACS108" s="24"/>
      <c r="ACT108" s="24"/>
      <c r="ACU108" s="24"/>
      <c r="ACV108" s="24"/>
      <c r="ACW108" s="24"/>
      <c r="ACX108" s="24"/>
      <c r="ACY108" s="24"/>
      <c r="ACZ108" s="24"/>
      <c r="ADA108" s="24"/>
      <c r="ADB108" s="24"/>
      <c r="ADC108" s="24"/>
      <c r="ADD108" s="24"/>
      <c r="ADE108" s="24"/>
      <c r="ADF108" s="24"/>
      <c r="ADG108" s="24"/>
      <c r="ADH108" s="24"/>
      <c r="ADI108" s="24"/>
      <c r="ADJ108" s="24"/>
      <c r="ADK108" s="24"/>
      <c r="ADL108" s="24"/>
      <c r="ADM108" s="24"/>
      <c r="ADN108" s="24"/>
      <c r="ADO108" s="24"/>
      <c r="ADP108" s="24"/>
      <c r="ADQ108" s="24"/>
      <c r="ADR108" s="24"/>
      <c r="ADS108" s="24"/>
      <c r="ADT108" s="24"/>
      <c r="ADU108" s="24"/>
      <c r="ADV108" s="24"/>
      <c r="ADW108" s="24"/>
      <c r="ADX108" s="24"/>
      <c r="ADY108" s="24"/>
      <c r="ADZ108" s="24"/>
      <c r="AEA108" s="24"/>
      <c r="AEB108" s="24"/>
      <c r="AEC108" s="24"/>
      <c r="AED108" s="24"/>
      <c r="AEE108" s="24"/>
      <c r="AEF108" s="24"/>
      <c r="AEG108" s="24"/>
      <c r="AEH108" s="24"/>
      <c r="AEI108" s="24"/>
      <c r="AEJ108" s="24"/>
      <c r="AEK108" s="24"/>
      <c r="AEL108" s="24"/>
      <c r="AEM108" s="24"/>
      <c r="AEN108" s="24"/>
      <c r="AEO108" s="24"/>
      <c r="AEP108" s="24"/>
      <c r="AEQ108" s="24"/>
      <c r="AER108" s="24"/>
      <c r="AES108" s="24"/>
      <c r="AET108" s="24"/>
      <c r="AEU108" s="24"/>
      <c r="AEV108" s="24"/>
      <c r="AEW108" s="24"/>
      <c r="AEX108" s="24"/>
      <c r="AEY108" s="24"/>
      <c r="AEZ108" s="24"/>
      <c r="AFA108" s="24"/>
      <c r="AFB108" s="24"/>
      <c r="AFC108" s="24"/>
      <c r="AFD108" s="24"/>
      <c r="AFE108" s="24"/>
      <c r="AFF108" s="24"/>
      <c r="AFG108" s="24"/>
      <c r="AFH108" s="24"/>
      <c r="AFI108" s="24"/>
      <c r="AFJ108" s="24"/>
      <c r="AFK108" s="24"/>
      <c r="AFL108" s="24"/>
      <c r="AFM108" s="24"/>
      <c r="AFN108" s="24"/>
      <c r="AFO108" s="24"/>
      <c r="AFP108" s="24"/>
      <c r="AFQ108" s="24"/>
      <c r="AFR108" s="24"/>
      <c r="AFS108" s="24"/>
      <c r="AFT108" s="24"/>
      <c r="AFU108" s="24"/>
      <c r="AFV108" s="24"/>
      <c r="AFW108" s="24"/>
      <c r="AFX108" s="24"/>
      <c r="AFY108" s="24"/>
      <c r="AFZ108" s="24"/>
      <c r="AGA108" s="24"/>
      <c r="AGB108" s="24"/>
      <c r="AGC108" s="24"/>
      <c r="AGD108" s="24"/>
      <c r="AGE108" s="24"/>
      <c r="AGF108" s="24"/>
      <c r="AGG108" s="24"/>
      <c r="AGH108" s="24"/>
      <c r="AGI108" s="24"/>
      <c r="AGJ108" s="24"/>
      <c r="AGK108" s="24"/>
      <c r="AGL108" s="24"/>
      <c r="AGM108" s="24"/>
      <c r="AGN108" s="24"/>
      <c r="AGO108" s="24"/>
      <c r="AGP108" s="24"/>
      <c r="AGQ108" s="24"/>
      <c r="AGR108" s="24"/>
      <c r="AGS108" s="24"/>
      <c r="AGT108" s="24"/>
      <c r="AGU108" s="24"/>
      <c r="AGV108" s="24"/>
      <c r="AGW108" s="24"/>
      <c r="AGX108" s="24"/>
      <c r="AGY108" s="24"/>
      <c r="AGZ108" s="24"/>
      <c r="AHA108" s="24"/>
      <c r="AHB108" s="24"/>
      <c r="AHC108" s="24"/>
      <c r="AHD108" s="24"/>
      <c r="AHE108" s="24"/>
      <c r="AHF108" s="24"/>
      <c r="AHG108" s="24"/>
      <c r="AHH108" s="24"/>
      <c r="AHI108" s="24"/>
      <c r="AHJ108" s="24"/>
      <c r="AHK108" s="24"/>
      <c r="AHL108" s="24"/>
      <c r="AHM108" s="24"/>
      <c r="AHN108" s="24"/>
      <c r="AHO108" s="24"/>
      <c r="AHP108" s="24"/>
      <c r="AHQ108" s="24"/>
      <c r="AHR108" s="24"/>
      <c r="AHS108" s="24"/>
      <c r="AHT108" s="24"/>
      <c r="AHU108" s="24"/>
      <c r="AHV108" s="24"/>
      <c r="AHW108" s="24"/>
      <c r="AHX108" s="24"/>
      <c r="AHY108" s="24"/>
      <c r="AHZ108" s="24"/>
      <c r="AIA108" s="24"/>
      <c r="AIB108" s="24"/>
      <c r="AIC108" s="24"/>
      <c r="AID108" s="24"/>
      <c r="AIE108" s="24"/>
      <c r="AIF108" s="24"/>
      <c r="AIG108" s="24"/>
      <c r="AIH108" s="24"/>
      <c r="AII108" s="24"/>
      <c r="AIJ108" s="24"/>
      <c r="AIK108" s="24"/>
      <c r="AIL108" s="24"/>
      <c r="AIM108" s="24"/>
      <c r="AIN108" s="24"/>
      <c r="AIO108" s="24"/>
      <c r="AIP108" s="24"/>
      <c r="AIQ108" s="24"/>
      <c r="AIR108" s="24"/>
      <c r="AIS108" s="24"/>
      <c r="AIT108" s="24"/>
      <c r="AIU108" s="24"/>
      <c r="AIV108" s="24"/>
      <c r="AIW108" s="24"/>
      <c r="AIX108" s="24"/>
      <c r="AIY108" s="24"/>
      <c r="AIZ108" s="24"/>
      <c r="AJA108" s="24"/>
      <c r="AJB108" s="24"/>
      <c r="AJC108" s="24"/>
      <c r="AJD108" s="24"/>
      <c r="AJE108" s="24"/>
      <c r="AJF108" s="24"/>
      <c r="AJG108" s="24"/>
      <c r="AJH108" s="24"/>
      <c r="AJI108" s="24"/>
      <c r="AJJ108" s="24"/>
      <c r="AJK108" s="24"/>
      <c r="AJL108" s="24"/>
      <c r="AJM108" s="24"/>
      <c r="AJN108" s="24"/>
      <c r="AJO108" s="24"/>
      <c r="AJP108" s="24"/>
      <c r="AJQ108" s="24"/>
      <c r="AJR108" s="24"/>
      <c r="AJS108" s="24"/>
      <c r="AJT108" s="24"/>
      <c r="AJU108" s="24"/>
      <c r="AJV108" s="24"/>
      <c r="AJW108" s="24"/>
      <c r="AJX108" s="24"/>
      <c r="AJY108" s="24"/>
      <c r="AJZ108" s="24"/>
      <c r="AKA108" s="24"/>
      <c r="AKB108" s="24"/>
      <c r="AKC108" s="24"/>
      <c r="AKD108" s="24"/>
      <c r="AKE108" s="24"/>
      <c r="AKF108" s="24"/>
      <c r="AKG108" s="24"/>
      <c r="AKH108" s="24"/>
      <c r="AKI108" s="24"/>
      <c r="AKJ108" s="24"/>
      <c r="AKK108" s="24"/>
      <c r="AKL108" s="24"/>
      <c r="AKM108" s="24"/>
      <c r="AKN108" s="24"/>
      <c r="AKO108" s="24"/>
      <c r="AKP108" s="24"/>
      <c r="AKQ108" s="24"/>
      <c r="AKR108" s="24"/>
      <c r="AKS108" s="24"/>
      <c r="AKT108" s="24"/>
      <c r="AKU108" s="24"/>
      <c r="AKV108" s="24"/>
      <c r="AKW108" s="24"/>
      <c r="AKX108" s="24"/>
      <c r="AKY108" s="24"/>
      <c r="AKZ108" s="24"/>
      <c r="ALA108" s="24"/>
      <c r="ALB108" s="24"/>
      <c r="ALC108" s="24"/>
      <c r="ALD108" s="24"/>
      <c r="ALE108" s="24"/>
      <c r="ALF108" s="24"/>
      <c r="ALG108" s="24"/>
      <c r="ALH108" s="24"/>
      <c r="ALI108" s="24"/>
      <c r="ALJ108" s="24"/>
      <c r="ALK108" s="24"/>
      <c r="ALL108" s="24"/>
      <c r="ALM108" s="24"/>
      <c r="ALN108" s="24"/>
      <c r="ALO108" s="24"/>
      <c r="ALP108" s="24"/>
      <c r="ALQ108" s="24"/>
      <c r="ALR108" s="24"/>
      <c r="ALS108" s="24"/>
      <c r="ALT108" s="24"/>
      <c r="ALU108" s="24"/>
      <c r="ALV108" s="24"/>
      <c r="ALW108" s="24"/>
      <c r="ALX108" s="24"/>
      <c r="ALY108" s="24"/>
      <c r="ALZ108" s="24"/>
      <c r="AMA108" s="24"/>
      <c r="AMB108" s="24"/>
      <c r="AMC108" s="24"/>
      <c r="AMD108" s="24"/>
      <c r="AME108" s="24"/>
      <c r="AMF108" s="24"/>
      <c r="AMG108" s="24"/>
      <c r="AMH108" s="24"/>
      <c r="AMI108" s="24"/>
      <c r="AMJ108" s="24"/>
      <c r="AMK108" s="24"/>
    </row>
    <row r="109" spans="1:1025" s="23" customFormat="1" ht="25.5" x14ac:dyDescent="0.2">
      <c r="A109" s="36" t="s">
        <v>228</v>
      </c>
      <c r="B109" s="62" t="s">
        <v>381</v>
      </c>
      <c r="C109" s="27" t="s">
        <v>382</v>
      </c>
      <c r="D109" s="26" t="s">
        <v>112</v>
      </c>
      <c r="E109" s="26">
        <f t="shared" si="192"/>
        <v>0</v>
      </c>
      <c r="F109" s="26">
        <f t="shared" si="193"/>
        <v>0</v>
      </c>
      <c r="G109" s="26">
        <f t="shared" si="194"/>
        <v>0</v>
      </c>
      <c r="H109" s="26">
        <f t="shared" si="195"/>
        <v>0</v>
      </c>
      <c r="I109" s="26">
        <f t="shared" si="196"/>
        <v>0</v>
      </c>
      <c r="J109" s="26">
        <f t="shared" si="197"/>
        <v>0</v>
      </c>
      <c r="K109" s="26">
        <f t="shared" si="198"/>
        <v>0</v>
      </c>
      <c r="L109" s="26">
        <f t="shared" si="199"/>
        <v>374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374</v>
      </c>
      <c r="AS109" s="26">
        <f t="shared" si="200"/>
        <v>0</v>
      </c>
      <c r="AT109" s="26">
        <f t="shared" si="185"/>
        <v>0</v>
      </c>
      <c r="AU109" s="26">
        <f t="shared" si="186"/>
        <v>0</v>
      </c>
      <c r="AV109" s="26">
        <f t="shared" si="187"/>
        <v>0</v>
      </c>
      <c r="AW109" s="26">
        <f t="shared" si="188"/>
        <v>0</v>
      </c>
      <c r="AX109" s="26">
        <f t="shared" si="189"/>
        <v>0</v>
      </c>
      <c r="AY109" s="26">
        <f t="shared" si="190"/>
        <v>0</v>
      </c>
      <c r="AZ109" s="26">
        <f t="shared" si="191"/>
        <v>325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88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132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6">
        <v>0</v>
      </c>
      <c r="BX109" s="26">
        <v>89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16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 t="s">
        <v>112</v>
      </c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4"/>
      <c r="JL109" s="24"/>
      <c r="JM109" s="24"/>
      <c r="JN109" s="24"/>
      <c r="JO109" s="24"/>
      <c r="JP109" s="24"/>
      <c r="JQ109" s="24"/>
      <c r="JR109" s="24"/>
      <c r="JS109" s="24"/>
      <c r="JT109" s="24"/>
      <c r="JU109" s="24"/>
      <c r="JV109" s="24"/>
      <c r="JW109" s="24"/>
      <c r="JX109" s="24"/>
      <c r="JY109" s="24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4"/>
      <c r="KL109" s="24"/>
      <c r="KM109" s="24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4"/>
      <c r="LN109" s="24"/>
      <c r="LO109" s="24"/>
      <c r="LP109" s="24"/>
      <c r="LQ109" s="24"/>
      <c r="LR109" s="24"/>
      <c r="LS109" s="24"/>
      <c r="LT109" s="24"/>
      <c r="LU109" s="24"/>
      <c r="LV109" s="24"/>
      <c r="LW109" s="24"/>
      <c r="LX109" s="24"/>
      <c r="LY109" s="24"/>
      <c r="LZ109" s="24"/>
      <c r="MA109" s="24"/>
      <c r="MB109" s="24"/>
      <c r="MC109" s="24"/>
      <c r="MD109" s="24"/>
      <c r="ME109" s="24"/>
      <c r="MF109" s="24"/>
      <c r="MG109" s="24"/>
      <c r="MH109" s="24"/>
      <c r="MI109" s="24"/>
      <c r="MJ109" s="24"/>
      <c r="MK109" s="24"/>
      <c r="ML109" s="24"/>
      <c r="MM109" s="24"/>
      <c r="MN109" s="24"/>
      <c r="MO109" s="24"/>
      <c r="MP109" s="24"/>
      <c r="MQ109" s="24"/>
      <c r="MR109" s="24"/>
      <c r="MS109" s="24"/>
      <c r="MT109" s="24"/>
      <c r="MU109" s="24"/>
      <c r="MV109" s="24"/>
      <c r="MW109" s="24"/>
      <c r="MX109" s="24"/>
      <c r="MY109" s="24"/>
      <c r="MZ109" s="24"/>
      <c r="NA109" s="24"/>
      <c r="NB109" s="24"/>
      <c r="NC109" s="24"/>
      <c r="ND109" s="24"/>
      <c r="NE109" s="24"/>
      <c r="NF109" s="24"/>
      <c r="NG109" s="24"/>
      <c r="NH109" s="24"/>
      <c r="NI109" s="24"/>
      <c r="NJ109" s="24"/>
      <c r="NK109" s="24"/>
      <c r="NL109" s="24"/>
      <c r="NM109" s="24"/>
      <c r="NN109" s="24"/>
      <c r="NO109" s="24"/>
      <c r="NP109" s="24"/>
      <c r="NQ109" s="24"/>
      <c r="NR109" s="24"/>
      <c r="NS109" s="24"/>
      <c r="NT109" s="24"/>
      <c r="NU109" s="24"/>
      <c r="NV109" s="24"/>
      <c r="NW109" s="24"/>
      <c r="NX109" s="24"/>
      <c r="NY109" s="24"/>
      <c r="NZ109" s="24"/>
      <c r="OA109" s="24"/>
      <c r="OB109" s="24"/>
      <c r="OC109" s="24"/>
      <c r="OD109" s="24"/>
      <c r="OE109" s="24"/>
      <c r="OF109" s="24"/>
      <c r="OG109" s="24"/>
      <c r="OH109" s="24"/>
      <c r="OI109" s="24"/>
      <c r="OJ109" s="24"/>
      <c r="OK109" s="24"/>
      <c r="OL109" s="24"/>
      <c r="OM109" s="24"/>
      <c r="ON109" s="24"/>
      <c r="OO109" s="24"/>
      <c r="OP109" s="24"/>
      <c r="OQ109" s="24"/>
      <c r="OR109" s="24"/>
      <c r="OS109" s="24"/>
      <c r="OT109" s="24"/>
      <c r="OU109" s="24"/>
      <c r="OV109" s="24"/>
      <c r="OW109" s="24"/>
      <c r="OX109" s="24"/>
      <c r="OY109" s="24"/>
      <c r="OZ109" s="24"/>
      <c r="PA109" s="24"/>
      <c r="PB109" s="24"/>
      <c r="PC109" s="24"/>
      <c r="PD109" s="24"/>
      <c r="PE109" s="24"/>
      <c r="PF109" s="24"/>
      <c r="PG109" s="24"/>
      <c r="PH109" s="24"/>
      <c r="PI109" s="24"/>
      <c r="PJ109" s="24"/>
      <c r="PK109" s="24"/>
      <c r="PL109" s="24"/>
      <c r="PM109" s="24"/>
      <c r="PN109" s="24"/>
      <c r="PO109" s="24"/>
      <c r="PP109" s="24"/>
      <c r="PQ109" s="24"/>
      <c r="PR109" s="24"/>
      <c r="PS109" s="24"/>
      <c r="PT109" s="24"/>
      <c r="PU109" s="24"/>
      <c r="PV109" s="24"/>
      <c r="PW109" s="24"/>
      <c r="PX109" s="24"/>
      <c r="PY109" s="24"/>
      <c r="PZ109" s="24"/>
      <c r="QA109" s="24"/>
      <c r="QB109" s="24"/>
      <c r="QC109" s="24"/>
      <c r="QD109" s="24"/>
      <c r="QE109" s="24"/>
      <c r="QF109" s="24"/>
      <c r="QG109" s="24"/>
      <c r="QH109" s="24"/>
      <c r="QI109" s="24"/>
      <c r="QJ109" s="24"/>
      <c r="QK109" s="24"/>
      <c r="QL109" s="24"/>
      <c r="QM109" s="24"/>
      <c r="QN109" s="24"/>
      <c r="QO109" s="24"/>
      <c r="QP109" s="24"/>
      <c r="QQ109" s="24"/>
      <c r="QR109" s="24"/>
      <c r="QS109" s="24"/>
      <c r="QT109" s="24"/>
      <c r="QU109" s="24"/>
      <c r="QV109" s="24"/>
      <c r="QW109" s="24"/>
      <c r="QX109" s="24"/>
      <c r="QY109" s="24"/>
      <c r="QZ109" s="24"/>
      <c r="RA109" s="24"/>
      <c r="RB109" s="24"/>
      <c r="RC109" s="24"/>
      <c r="RD109" s="24"/>
      <c r="RE109" s="24"/>
      <c r="RF109" s="24"/>
      <c r="RG109" s="24"/>
      <c r="RH109" s="24"/>
      <c r="RI109" s="24"/>
      <c r="RJ109" s="24"/>
      <c r="RK109" s="24"/>
      <c r="RL109" s="24"/>
      <c r="RM109" s="24"/>
      <c r="RN109" s="24"/>
      <c r="RO109" s="24"/>
      <c r="RP109" s="24"/>
      <c r="RQ109" s="24"/>
      <c r="RR109" s="24"/>
      <c r="RS109" s="24"/>
      <c r="RT109" s="24"/>
      <c r="RU109" s="24"/>
      <c r="RV109" s="24"/>
      <c r="RW109" s="24"/>
      <c r="RX109" s="24"/>
      <c r="RY109" s="24"/>
      <c r="RZ109" s="24"/>
      <c r="SA109" s="24"/>
      <c r="SB109" s="24"/>
      <c r="SC109" s="24"/>
      <c r="SD109" s="24"/>
      <c r="SE109" s="24"/>
      <c r="SF109" s="24"/>
      <c r="SG109" s="24"/>
      <c r="SH109" s="24"/>
      <c r="SI109" s="24"/>
      <c r="SJ109" s="24"/>
      <c r="SK109" s="24"/>
      <c r="SL109" s="24"/>
      <c r="SM109" s="24"/>
      <c r="SN109" s="24"/>
      <c r="SO109" s="24"/>
      <c r="SP109" s="24"/>
      <c r="SQ109" s="24"/>
      <c r="SR109" s="24"/>
      <c r="SS109" s="24"/>
      <c r="ST109" s="24"/>
      <c r="SU109" s="24"/>
      <c r="SV109" s="24"/>
      <c r="SW109" s="24"/>
      <c r="SX109" s="24"/>
      <c r="SY109" s="24"/>
      <c r="SZ109" s="24"/>
      <c r="TA109" s="24"/>
      <c r="TB109" s="24"/>
      <c r="TC109" s="24"/>
      <c r="TD109" s="24"/>
      <c r="TE109" s="24"/>
      <c r="TF109" s="24"/>
      <c r="TG109" s="24"/>
      <c r="TH109" s="24"/>
      <c r="TI109" s="24"/>
      <c r="TJ109" s="24"/>
      <c r="TK109" s="24"/>
      <c r="TL109" s="24"/>
      <c r="TM109" s="24"/>
      <c r="TN109" s="24"/>
      <c r="TO109" s="24"/>
      <c r="TP109" s="24"/>
      <c r="TQ109" s="24"/>
      <c r="TR109" s="24"/>
      <c r="TS109" s="24"/>
      <c r="TT109" s="24"/>
      <c r="TU109" s="24"/>
      <c r="TV109" s="24"/>
      <c r="TW109" s="24"/>
      <c r="TX109" s="24"/>
      <c r="TY109" s="24"/>
      <c r="TZ109" s="24"/>
      <c r="UA109" s="24"/>
      <c r="UB109" s="24"/>
      <c r="UC109" s="24"/>
      <c r="UD109" s="24"/>
      <c r="UE109" s="24"/>
      <c r="UF109" s="24"/>
      <c r="UG109" s="24"/>
      <c r="UH109" s="24"/>
      <c r="UI109" s="24"/>
      <c r="UJ109" s="24"/>
      <c r="UK109" s="24"/>
      <c r="UL109" s="24"/>
      <c r="UM109" s="24"/>
      <c r="UN109" s="24"/>
      <c r="UO109" s="24"/>
      <c r="UP109" s="24"/>
      <c r="UQ109" s="24"/>
      <c r="UR109" s="24"/>
      <c r="US109" s="24"/>
      <c r="UT109" s="24"/>
      <c r="UU109" s="24"/>
      <c r="UV109" s="24"/>
      <c r="UW109" s="24"/>
      <c r="UX109" s="24"/>
      <c r="UY109" s="24"/>
      <c r="UZ109" s="24"/>
      <c r="VA109" s="24"/>
      <c r="VB109" s="24"/>
      <c r="VC109" s="24"/>
      <c r="VD109" s="24"/>
      <c r="VE109" s="24"/>
      <c r="VF109" s="24"/>
      <c r="VG109" s="24"/>
      <c r="VH109" s="24"/>
      <c r="VI109" s="24"/>
      <c r="VJ109" s="24"/>
      <c r="VK109" s="24"/>
      <c r="VL109" s="24"/>
      <c r="VM109" s="24"/>
      <c r="VN109" s="24"/>
      <c r="VO109" s="24"/>
      <c r="VP109" s="24"/>
      <c r="VQ109" s="24"/>
      <c r="VR109" s="24"/>
      <c r="VS109" s="24"/>
      <c r="VT109" s="24"/>
      <c r="VU109" s="24"/>
      <c r="VV109" s="24"/>
      <c r="VW109" s="24"/>
      <c r="VX109" s="24"/>
      <c r="VY109" s="24"/>
      <c r="VZ109" s="24"/>
      <c r="WA109" s="24"/>
      <c r="WB109" s="24"/>
      <c r="WC109" s="24"/>
      <c r="WD109" s="24"/>
      <c r="WE109" s="24"/>
      <c r="WF109" s="24"/>
      <c r="WG109" s="24"/>
      <c r="WH109" s="24"/>
      <c r="WI109" s="24"/>
      <c r="WJ109" s="24"/>
      <c r="WK109" s="24"/>
      <c r="WL109" s="24"/>
      <c r="WM109" s="24"/>
      <c r="WN109" s="24"/>
      <c r="WO109" s="24"/>
      <c r="WP109" s="24"/>
      <c r="WQ109" s="24"/>
      <c r="WR109" s="24"/>
      <c r="WS109" s="24"/>
      <c r="WT109" s="24"/>
      <c r="WU109" s="24"/>
      <c r="WV109" s="24"/>
      <c r="WW109" s="24"/>
      <c r="WX109" s="24"/>
      <c r="WY109" s="24"/>
      <c r="WZ109" s="24"/>
      <c r="XA109" s="24"/>
      <c r="XB109" s="24"/>
      <c r="XC109" s="24"/>
      <c r="XD109" s="24"/>
      <c r="XE109" s="24"/>
      <c r="XF109" s="24"/>
      <c r="XG109" s="24"/>
      <c r="XH109" s="24"/>
      <c r="XI109" s="24"/>
      <c r="XJ109" s="24"/>
      <c r="XK109" s="24"/>
      <c r="XL109" s="24"/>
      <c r="XM109" s="24"/>
      <c r="XN109" s="24"/>
      <c r="XO109" s="24"/>
      <c r="XP109" s="24"/>
      <c r="XQ109" s="24"/>
      <c r="XR109" s="24"/>
      <c r="XS109" s="24"/>
      <c r="XT109" s="24"/>
      <c r="XU109" s="24"/>
      <c r="XV109" s="24"/>
      <c r="XW109" s="24"/>
      <c r="XX109" s="24"/>
      <c r="XY109" s="24"/>
      <c r="XZ109" s="24"/>
      <c r="YA109" s="24"/>
      <c r="YB109" s="24"/>
      <c r="YC109" s="24"/>
      <c r="YD109" s="24"/>
      <c r="YE109" s="24"/>
      <c r="YF109" s="24"/>
      <c r="YG109" s="24"/>
      <c r="YH109" s="24"/>
      <c r="YI109" s="24"/>
      <c r="YJ109" s="24"/>
      <c r="YK109" s="24"/>
      <c r="YL109" s="24"/>
      <c r="YM109" s="24"/>
      <c r="YN109" s="24"/>
      <c r="YO109" s="24"/>
      <c r="YP109" s="24"/>
      <c r="YQ109" s="24"/>
      <c r="YR109" s="24"/>
      <c r="YS109" s="24"/>
      <c r="YT109" s="24"/>
      <c r="YU109" s="24"/>
      <c r="YV109" s="24"/>
      <c r="YW109" s="24"/>
      <c r="YX109" s="24"/>
      <c r="YY109" s="24"/>
      <c r="YZ109" s="24"/>
      <c r="ZA109" s="24"/>
      <c r="ZB109" s="24"/>
      <c r="ZC109" s="24"/>
      <c r="ZD109" s="24"/>
      <c r="ZE109" s="24"/>
      <c r="ZF109" s="24"/>
      <c r="ZG109" s="24"/>
      <c r="ZH109" s="24"/>
      <c r="ZI109" s="24"/>
      <c r="ZJ109" s="24"/>
      <c r="ZK109" s="24"/>
      <c r="ZL109" s="24"/>
      <c r="ZM109" s="24"/>
      <c r="ZN109" s="24"/>
      <c r="ZO109" s="24"/>
      <c r="ZP109" s="24"/>
      <c r="ZQ109" s="24"/>
      <c r="ZR109" s="24"/>
      <c r="ZS109" s="24"/>
      <c r="ZT109" s="24"/>
      <c r="ZU109" s="24"/>
      <c r="ZV109" s="24"/>
      <c r="ZW109" s="24"/>
      <c r="ZX109" s="24"/>
      <c r="ZY109" s="24"/>
      <c r="ZZ109" s="24"/>
      <c r="AAA109" s="24"/>
      <c r="AAB109" s="24"/>
      <c r="AAC109" s="24"/>
      <c r="AAD109" s="24"/>
      <c r="AAE109" s="24"/>
      <c r="AAF109" s="24"/>
      <c r="AAG109" s="24"/>
      <c r="AAH109" s="24"/>
      <c r="AAI109" s="24"/>
      <c r="AAJ109" s="24"/>
      <c r="AAK109" s="24"/>
      <c r="AAL109" s="24"/>
      <c r="AAM109" s="24"/>
      <c r="AAN109" s="24"/>
      <c r="AAO109" s="24"/>
      <c r="AAP109" s="24"/>
      <c r="AAQ109" s="24"/>
      <c r="AAR109" s="24"/>
      <c r="AAS109" s="24"/>
      <c r="AAT109" s="24"/>
      <c r="AAU109" s="24"/>
      <c r="AAV109" s="24"/>
      <c r="AAW109" s="24"/>
      <c r="AAX109" s="24"/>
      <c r="AAY109" s="24"/>
      <c r="AAZ109" s="24"/>
      <c r="ABA109" s="24"/>
      <c r="ABB109" s="24"/>
      <c r="ABC109" s="24"/>
      <c r="ABD109" s="24"/>
      <c r="ABE109" s="24"/>
      <c r="ABF109" s="24"/>
      <c r="ABG109" s="24"/>
      <c r="ABH109" s="24"/>
      <c r="ABI109" s="24"/>
      <c r="ABJ109" s="24"/>
      <c r="ABK109" s="24"/>
      <c r="ABL109" s="24"/>
      <c r="ABM109" s="24"/>
      <c r="ABN109" s="24"/>
      <c r="ABO109" s="24"/>
      <c r="ABP109" s="24"/>
      <c r="ABQ109" s="24"/>
      <c r="ABR109" s="24"/>
      <c r="ABS109" s="24"/>
      <c r="ABT109" s="24"/>
      <c r="ABU109" s="24"/>
      <c r="ABV109" s="24"/>
      <c r="ABW109" s="24"/>
      <c r="ABX109" s="24"/>
      <c r="ABY109" s="24"/>
      <c r="ABZ109" s="24"/>
      <c r="ACA109" s="24"/>
      <c r="ACB109" s="24"/>
      <c r="ACC109" s="24"/>
      <c r="ACD109" s="24"/>
      <c r="ACE109" s="24"/>
      <c r="ACF109" s="24"/>
      <c r="ACG109" s="24"/>
      <c r="ACH109" s="24"/>
      <c r="ACI109" s="24"/>
      <c r="ACJ109" s="24"/>
      <c r="ACK109" s="24"/>
      <c r="ACL109" s="24"/>
      <c r="ACM109" s="24"/>
      <c r="ACN109" s="24"/>
      <c r="ACO109" s="24"/>
      <c r="ACP109" s="24"/>
      <c r="ACQ109" s="24"/>
      <c r="ACR109" s="24"/>
      <c r="ACS109" s="24"/>
      <c r="ACT109" s="24"/>
      <c r="ACU109" s="24"/>
      <c r="ACV109" s="24"/>
      <c r="ACW109" s="24"/>
      <c r="ACX109" s="24"/>
      <c r="ACY109" s="24"/>
      <c r="ACZ109" s="24"/>
      <c r="ADA109" s="24"/>
      <c r="ADB109" s="24"/>
      <c r="ADC109" s="24"/>
      <c r="ADD109" s="24"/>
      <c r="ADE109" s="24"/>
      <c r="ADF109" s="24"/>
      <c r="ADG109" s="24"/>
      <c r="ADH109" s="24"/>
      <c r="ADI109" s="24"/>
      <c r="ADJ109" s="24"/>
      <c r="ADK109" s="24"/>
      <c r="ADL109" s="24"/>
      <c r="ADM109" s="24"/>
      <c r="ADN109" s="24"/>
      <c r="ADO109" s="24"/>
      <c r="ADP109" s="24"/>
      <c r="ADQ109" s="24"/>
      <c r="ADR109" s="24"/>
      <c r="ADS109" s="24"/>
      <c r="ADT109" s="24"/>
      <c r="ADU109" s="24"/>
      <c r="ADV109" s="24"/>
      <c r="ADW109" s="24"/>
      <c r="ADX109" s="24"/>
      <c r="ADY109" s="24"/>
      <c r="ADZ109" s="24"/>
      <c r="AEA109" s="24"/>
      <c r="AEB109" s="24"/>
      <c r="AEC109" s="24"/>
      <c r="AED109" s="24"/>
      <c r="AEE109" s="24"/>
      <c r="AEF109" s="24"/>
      <c r="AEG109" s="24"/>
      <c r="AEH109" s="24"/>
      <c r="AEI109" s="24"/>
      <c r="AEJ109" s="24"/>
      <c r="AEK109" s="24"/>
      <c r="AEL109" s="24"/>
      <c r="AEM109" s="24"/>
      <c r="AEN109" s="24"/>
      <c r="AEO109" s="24"/>
      <c r="AEP109" s="24"/>
      <c r="AEQ109" s="24"/>
      <c r="AER109" s="24"/>
      <c r="AES109" s="24"/>
      <c r="AET109" s="24"/>
      <c r="AEU109" s="24"/>
      <c r="AEV109" s="24"/>
      <c r="AEW109" s="24"/>
      <c r="AEX109" s="24"/>
      <c r="AEY109" s="24"/>
      <c r="AEZ109" s="24"/>
      <c r="AFA109" s="24"/>
      <c r="AFB109" s="24"/>
      <c r="AFC109" s="24"/>
      <c r="AFD109" s="24"/>
      <c r="AFE109" s="24"/>
      <c r="AFF109" s="24"/>
      <c r="AFG109" s="24"/>
      <c r="AFH109" s="24"/>
      <c r="AFI109" s="24"/>
      <c r="AFJ109" s="24"/>
      <c r="AFK109" s="24"/>
      <c r="AFL109" s="24"/>
      <c r="AFM109" s="24"/>
      <c r="AFN109" s="24"/>
      <c r="AFO109" s="24"/>
      <c r="AFP109" s="24"/>
      <c r="AFQ109" s="24"/>
      <c r="AFR109" s="24"/>
      <c r="AFS109" s="24"/>
      <c r="AFT109" s="24"/>
      <c r="AFU109" s="24"/>
      <c r="AFV109" s="24"/>
      <c r="AFW109" s="24"/>
      <c r="AFX109" s="24"/>
      <c r="AFY109" s="24"/>
      <c r="AFZ109" s="24"/>
      <c r="AGA109" s="24"/>
      <c r="AGB109" s="24"/>
      <c r="AGC109" s="24"/>
      <c r="AGD109" s="24"/>
      <c r="AGE109" s="24"/>
      <c r="AGF109" s="24"/>
      <c r="AGG109" s="24"/>
      <c r="AGH109" s="24"/>
      <c r="AGI109" s="24"/>
      <c r="AGJ109" s="24"/>
      <c r="AGK109" s="24"/>
      <c r="AGL109" s="24"/>
      <c r="AGM109" s="24"/>
      <c r="AGN109" s="24"/>
      <c r="AGO109" s="24"/>
      <c r="AGP109" s="24"/>
      <c r="AGQ109" s="24"/>
      <c r="AGR109" s="24"/>
      <c r="AGS109" s="24"/>
      <c r="AGT109" s="24"/>
      <c r="AGU109" s="24"/>
      <c r="AGV109" s="24"/>
      <c r="AGW109" s="24"/>
      <c r="AGX109" s="24"/>
      <c r="AGY109" s="24"/>
      <c r="AGZ109" s="24"/>
      <c r="AHA109" s="24"/>
      <c r="AHB109" s="24"/>
      <c r="AHC109" s="24"/>
      <c r="AHD109" s="24"/>
      <c r="AHE109" s="24"/>
      <c r="AHF109" s="24"/>
      <c r="AHG109" s="24"/>
      <c r="AHH109" s="24"/>
      <c r="AHI109" s="24"/>
      <c r="AHJ109" s="24"/>
      <c r="AHK109" s="24"/>
      <c r="AHL109" s="24"/>
      <c r="AHM109" s="24"/>
      <c r="AHN109" s="24"/>
      <c r="AHO109" s="24"/>
      <c r="AHP109" s="24"/>
      <c r="AHQ109" s="24"/>
      <c r="AHR109" s="24"/>
      <c r="AHS109" s="24"/>
      <c r="AHT109" s="24"/>
      <c r="AHU109" s="24"/>
      <c r="AHV109" s="24"/>
      <c r="AHW109" s="24"/>
      <c r="AHX109" s="24"/>
      <c r="AHY109" s="24"/>
      <c r="AHZ109" s="24"/>
      <c r="AIA109" s="24"/>
      <c r="AIB109" s="24"/>
      <c r="AIC109" s="24"/>
      <c r="AID109" s="24"/>
      <c r="AIE109" s="24"/>
      <c r="AIF109" s="24"/>
      <c r="AIG109" s="24"/>
      <c r="AIH109" s="24"/>
      <c r="AII109" s="24"/>
      <c r="AIJ109" s="24"/>
      <c r="AIK109" s="24"/>
      <c r="AIL109" s="24"/>
      <c r="AIM109" s="24"/>
      <c r="AIN109" s="24"/>
      <c r="AIO109" s="24"/>
      <c r="AIP109" s="24"/>
      <c r="AIQ109" s="24"/>
      <c r="AIR109" s="24"/>
      <c r="AIS109" s="24"/>
      <c r="AIT109" s="24"/>
      <c r="AIU109" s="24"/>
      <c r="AIV109" s="24"/>
      <c r="AIW109" s="24"/>
      <c r="AIX109" s="24"/>
      <c r="AIY109" s="24"/>
      <c r="AIZ109" s="24"/>
      <c r="AJA109" s="24"/>
      <c r="AJB109" s="24"/>
      <c r="AJC109" s="24"/>
      <c r="AJD109" s="24"/>
      <c r="AJE109" s="24"/>
      <c r="AJF109" s="24"/>
      <c r="AJG109" s="24"/>
      <c r="AJH109" s="24"/>
      <c r="AJI109" s="24"/>
      <c r="AJJ109" s="24"/>
      <c r="AJK109" s="24"/>
      <c r="AJL109" s="24"/>
      <c r="AJM109" s="24"/>
      <c r="AJN109" s="24"/>
      <c r="AJO109" s="24"/>
      <c r="AJP109" s="24"/>
      <c r="AJQ109" s="24"/>
      <c r="AJR109" s="24"/>
      <c r="AJS109" s="24"/>
      <c r="AJT109" s="24"/>
      <c r="AJU109" s="24"/>
      <c r="AJV109" s="24"/>
      <c r="AJW109" s="24"/>
      <c r="AJX109" s="24"/>
      <c r="AJY109" s="24"/>
      <c r="AJZ109" s="24"/>
      <c r="AKA109" s="24"/>
      <c r="AKB109" s="24"/>
      <c r="AKC109" s="24"/>
      <c r="AKD109" s="24"/>
      <c r="AKE109" s="24"/>
      <c r="AKF109" s="24"/>
      <c r="AKG109" s="24"/>
      <c r="AKH109" s="24"/>
      <c r="AKI109" s="24"/>
      <c r="AKJ109" s="24"/>
      <c r="AKK109" s="24"/>
      <c r="AKL109" s="24"/>
      <c r="AKM109" s="24"/>
      <c r="AKN109" s="24"/>
      <c r="AKO109" s="24"/>
      <c r="AKP109" s="24"/>
      <c r="AKQ109" s="24"/>
      <c r="AKR109" s="24"/>
      <c r="AKS109" s="24"/>
      <c r="AKT109" s="24"/>
      <c r="AKU109" s="24"/>
      <c r="AKV109" s="24"/>
      <c r="AKW109" s="24"/>
      <c r="AKX109" s="24"/>
      <c r="AKY109" s="24"/>
      <c r="AKZ109" s="24"/>
      <c r="ALA109" s="24"/>
      <c r="ALB109" s="24"/>
      <c r="ALC109" s="24"/>
      <c r="ALD109" s="24"/>
      <c r="ALE109" s="24"/>
      <c r="ALF109" s="24"/>
      <c r="ALG109" s="24"/>
      <c r="ALH109" s="24"/>
      <c r="ALI109" s="24"/>
      <c r="ALJ109" s="24"/>
      <c r="ALK109" s="24"/>
      <c r="ALL109" s="24"/>
      <c r="ALM109" s="24"/>
      <c r="ALN109" s="24"/>
      <c r="ALO109" s="24"/>
      <c r="ALP109" s="24"/>
      <c r="ALQ109" s="24"/>
      <c r="ALR109" s="24"/>
      <c r="ALS109" s="24"/>
      <c r="ALT109" s="24"/>
      <c r="ALU109" s="24"/>
      <c r="ALV109" s="24"/>
      <c r="ALW109" s="24"/>
      <c r="ALX109" s="24"/>
      <c r="ALY109" s="24"/>
      <c r="ALZ109" s="24"/>
      <c r="AMA109" s="24"/>
      <c r="AMB109" s="24"/>
      <c r="AMC109" s="24"/>
      <c r="AMD109" s="24"/>
      <c r="AME109" s="24"/>
      <c r="AMF109" s="24"/>
      <c r="AMG109" s="24"/>
      <c r="AMH109" s="24"/>
      <c r="AMI109" s="24"/>
      <c r="AMJ109" s="24"/>
      <c r="AMK109" s="24"/>
    </row>
    <row r="110" spans="1:1025" s="23" customFormat="1" ht="51" x14ac:dyDescent="0.2">
      <c r="A110" s="36" t="s">
        <v>228</v>
      </c>
      <c r="B110" s="62" t="s">
        <v>383</v>
      </c>
      <c r="C110" s="27" t="s">
        <v>229</v>
      </c>
      <c r="D110" s="26" t="s">
        <v>112</v>
      </c>
      <c r="E110" s="26">
        <f t="shared" si="192"/>
        <v>0</v>
      </c>
      <c r="F110" s="26">
        <f t="shared" si="193"/>
        <v>0</v>
      </c>
      <c r="G110" s="26">
        <f t="shared" si="194"/>
        <v>0</v>
      </c>
      <c r="H110" s="26">
        <f t="shared" si="195"/>
        <v>0</v>
      </c>
      <c r="I110" s="26">
        <f t="shared" si="196"/>
        <v>0</v>
      </c>
      <c r="J110" s="26">
        <f t="shared" si="197"/>
        <v>0</v>
      </c>
      <c r="K110" s="26">
        <f t="shared" si="198"/>
        <v>0</v>
      </c>
      <c r="L110" s="26">
        <f t="shared" si="199"/>
        <v>175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175</v>
      </c>
      <c r="AS110" s="26">
        <f t="shared" si="200"/>
        <v>0</v>
      </c>
      <c r="AT110" s="26">
        <f t="shared" si="185"/>
        <v>0</v>
      </c>
      <c r="AU110" s="26">
        <f t="shared" si="186"/>
        <v>0</v>
      </c>
      <c r="AV110" s="26">
        <f t="shared" si="187"/>
        <v>0</v>
      </c>
      <c r="AW110" s="26">
        <f t="shared" si="188"/>
        <v>0</v>
      </c>
      <c r="AX110" s="26">
        <f t="shared" si="189"/>
        <v>0</v>
      </c>
      <c r="AY110" s="26">
        <f t="shared" si="190"/>
        <v>0</v>
      </c>
      <c r="AZ110" s="26">
        <f t="shared" si="191"/>
        <v>175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175</v>
      </c>
      <c r="CG110" s="26">
        <v>0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 t="s">
        <v>112</v>
      </c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4"/>
      <c r="JP110" s="24"/>
      <c r="JQ110" s="24"/>
      <c r="JR110" s="24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4"/>
      <c r="KL110" s="24"/>
      <c r="KM110" s="24"/>
      <c r="KN110" s="24"/>
      <c r="KO110" s="24"/>
      <c r="KP110" s="24"/>
      <c r="KQ110" s="24"/>
      <c r="KR110" s="24"/>
      <c r="KS110" s="24"/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4"/>
      <c r="LN110" s="24"/>
      <c r="LO110" s="24"/>
      <c r="LP110" s="24"/>
      <c r="LQ110" s="24"/>
      <c r="LR110" s="24"/>
      <c r="LS110" s="24"/>
      <c r="LT110" s="24"/>
      <c r="LU110" s="24"/>
      <c r="LV110" s="24"/>
      <c r="LW110" s="24"/>
      <c r="LX110" s="24"/>
      <c r="LY110" s="24"/>
      <c r="LZ110" s="24"/>
      <c r="MA110" s="24"/>
      <c r="MB110" s="24"/>
      <c r="MC110" s="24"/>
      <c r="MD110" s="24"/>
      <c r="ME110" s="24"/>
      <c r="MF110" s="24"/>
      <c r="MG110" s="24"/>
      <c r="MH110" s="24"/>
      <c r="MI110" s="24"/>
      <c r="MJ110" s="24"/>
      <c r="MK110" s="24"/>
      <c r="ML110" s="24"/>
      <c r="MM110" s="24"/>
      <c r="MN110" s="24"/>
      <c r="MO110" s="24"/>
      <c r="MP110" s="24"/>
      <c r="MQ110" s="24"/>
      <c r="MR110" s="24"/>
      <c r="MS110" s="24"/>
      <c r="MT110" s="24"/>
      <c r="MU110" s="24"/>
      <c r="MV110" s="24"/>
      <c r="MW110" s="24"/>
      <c r="MX110" s="24"/>
      <c r="MY110" s="24"/>
      <c r="MZ110" s="24"/>
      <c r="NA110" s="24"/>
      <c r="NB110" s="24"/>
      <c r="NC110" s="24"/>
      <c r="ND110" s="24"/>
      <c r="NE110" s="24"/>
      <c r="NF110" s="24"/>
      <c r="NG110" s="24"/>
      <c r="NH110" s="24"/>
      <c r="NI110" s="24"/>
      <c r="NJ110" s="24"/>
      <c r="NK110" s="24"/>
      <c r="NL110" s="24"/>
      <c r="NM110" s="24"/>
      <c r="NN110" s="24"/>
      <c r="NO110" s="24"/>
      <c r="NP110" s="24"/>
      <c r="NQ110" s="24"/>
      <c r="NR110" s="24"/>
      <c r="NS110" s="24"/>
      <c r="NT110" s="24"/>
      <c r="NU110" s="24"/>
      <c r="NV110" s="24"/>
      <c r="NW110" s="24"/>
      <c r="NX110" s="24"/>
      <c r="NY110" s="24"/>
      <c r="NZ110" s="24"/>
      <c r="OA110" s="24"/>
      <c r="OB110" s="24"/>
      <c r="OC110" s="24"/>
      <c r="OD110" s="24"/>
      <c r="OE110" s="24"/>
      <c r="OF110" s="24"/>
      <c r="OG110" s="24"/>
      <c r="OH110" s="24"/>
      <c r="OI110" s="24"/>
      <c r="OJ110" s="24"/>
      <c r="OK110" s="24"/>
      <c r="OL110" s="24"/>
      <c r="OM110" s="24"/>
      <c r="ON110" s="24"/>
      <c r="OO110" s="24"/>
      <c r="OP110" s="24"/>
      <c r="OQ110" s="24"/>
      <c r="OR110" s="24"/>
      <c r="OS110" s="24"/>
      <c r="OT110" s="24"/>
      <c r="OU110" s="24"/>
      <c r="OV110" s="24"/>
      <c r="OW110" s="24"/>
      <c r="OX110" s="24"/>
      <c r="OY110" s="24"/>
      <c r="OZ110" s="24"/>
      <c r="PA110" s="24"/>
      <c r="PB110" s="24"/>
      <c r="PC110" s="24"/>
      <c r="PD110" s="24"/>
      <c r="PE110" s="24"/>
      <c r="PF110" s="24"/>
      <c r="PG110" s="24"/>
      <c r="PH110" s="24"/>
      <c r="PI110" s="24"/>
      <c r="PJ110" s="24"/>
      <c r="PK110" s="24"/>
      <c r="PL110" s="24"/>
      <c r="PM110" s="24"/>
      <c r="PN110" s="24"/>
      <c r="PO110" s="24"/>
      <c r="PP110" s="24"/>
      <c r="PQ110" s="24"/>
      <c r="PR110" s="24"/>
      <c r="PS110" s="24"/>
      <c r="PT110" s="24"/>
      <c r="PU110" s="24"/>
      <c r="PV110" s="24"/>
      <c r="PW110" s="24"/>
      <c r="PX110" s="24"/>
      <c r="PY110" s="24"/>
      <c r="PZ110" s="24"/>
      <c r="QA110" s="24"/>
      <c r="QB110" s="24"/>
      <c r="QC110" s="24"/>
      <c r="QD110" s="24"/>
      <c r="QE110" s="24"/>
      <c r="QF110" s="24"/>
      <c r="QG110" s="24"/>
      <c r="QH110" s="24"/>
      <c r="QI110" s="24"/>
      <c r="QJ110" s="24"/>
      <c r="QK110" s="24"/>
      <c r="QL110" s="24"/>
      <c r="QM110" s="24"/>
      <c r="QN110" s="24"/>
      <c r="QO110" s="24"/>
      <c r="QP110" s="24"/>
      <c r="QQ110" s="24"/>
      <c r="QR110" s="24"/>
      <c r="QS110" s="24"/>
      <c r="QT110" s="24"/>
      <c r="QU110" s="24"/>
      <c r="QV110" s="24"/>
      <c r="QW110" s="24"/>
      <c r="QX110" s="24"/>
      <c r="QY110" s="24"/>
      <c r="QZ110" s="24"/>
      <c r="RA110" s="24"/>
      <c r="RB110" s="24"/>
      <c r="RC110" s="24"/>
      <c r="RD110" s="24"/>
      <c r="RE110" s="24"/>
      <c r="RF110" s="24"/>
      <c r="RG110" s="24"/>
      <c r="RH110" s="24"/>
      <c r="RI110" s="24"/>
      <c r="RJ110" s="24"/>
      <c r="RK110" s="24"/>
      <c r="RL110" s="24"/>
      <c r="RM110" s="24"/>
      <c r="RN110" s="24"/>
      <c r="RO110" s="24"/>
      <c r="RP110" s="24"/>
      <c r="RQ110" s="24"/>
      <c r="RR110" s="24"/>
      <c r="RS110" s="24"/>
      <c r="RT110" s="24"/>
      <c r="RU110" s="24"/>
      <c r="RV110" s="24"/>
      <c r="RW110" s="24"/>
      <c r="RX110" s="24"/>
      <c r="RY110" s="24"/>
      <c r="RZ110" s="24"/>
      <c r="SA110" s="24"/>
      <c r="SB110" s="24"/>
      <c r="SC110" s="24"/>
      <c r="SD110" s="24"/>
      <c r="SE110" s="24"/>
      <c r="SF110" s="24"/>
      <c r="SG110" s="24"/>
      <c r="SH110" s="24"/>
      <c r="SI110" s="24"/>
      <c r="SJ110" s="24"/>
      <c r="SK110" s="24"/>
      <c r="SL110" s="24"/>
      <c r="SM110" s="24"/>
      <c r="SN110" s="24"/>
      <c r="SO110" s="24"/>
      <c r="SP110" s="24"/>
      <c r="SQ110" s="24"/>
      <c r="SR110" s="24"/>
      <c r="SS110" s="24"/>
      <c r="ST110" s="24"/>
      <c r="SU110" s="24"/>
      <c r="SV110" s="24"/>
      <c r="SW110" s="24"/>
      <c r="SX110" s="24"/>
      <c r="SY110" s="24"/>
      <c r="SZ110" s="24"/>
      <c r="TA110" s="24"/>
      <c r="TB110" s="24"/>
      <c r="TC110" s="24"/>
      <c r="TD110" s="24"/>
      <c r="TE110" s="24"/>
      <c r="TF110" s="24"/>
      <c r="TG110" s="24"/>
      <c r="TH110" s="24"/>
      <c r="TI110" s="24"/>
      <c r="TJ110" s="24"/>
      <c r="TK110" s="24"/>
      <c r="TL110" s="24"/>
      <c r="TM110" s="24"/>
      <c r="TN110" s="24"/>
      <c r="TO110" s="24"/>
      <c r="TP110" s="24"/>
      <c r="TQ110" s="24"/>
      <c r="TR110" s="24"/>
      <c r="TS110" s="24"/>
      <c r="TT110" s="24"/>
      <c r="TU110" s="24"/>
      <c r="TV110" s="24"/>
      <c r="TW110" s="24"/>
      <c r="TX110" s="24"/>
      <c r="TY110" s="24"/>
      <c r="TZ110" s="24"/>
      <c r="UA110" s="24"/>
      <c r="UB110" s="24"/>
      <c r="UC110" s="24"/>
      <c r="UD110" s="24"/>
      <c r="UE110" s="24"/>
      <c r="UF110" s="24"/>
      <c r="UG110" s="24"/>
      <c r="UH110" s="24"/>
      <c r="UI110" s="24"/>
      <c r="UJ110" s="24"/>
      <c r="UK110" s="24"/>
      <c r="UL110" s="24"/>
      <c r="UM110" s="24"/>
      <c r="UN110" s="24"/>
      <c r="UO110" s="24"/>
      <c r="UP110" s="24"/>
      <c r="UQ110" s="24"/>
      <c r="UR110" s="24"/>
      <c r="US110" s="24"/>
      <c r="UT110" s="24"/>
      <c r="UU110" s="24"/>
      <c r="UV110" s="24"/>
      <c r="UW110" s="24"/>
      <c r="UX110" s="24"/>
      <c r="UY110" s="24"/>
      <c r="UZ110" s="24"/>
      <c r="VA110" s="24"/>
      <c r="VB110" s="24"/>
      <c r="VC110" s="24"/>
      <c r="VD110" s="24"/>
      <c r="VE110" s="24"/>
      <c r="VF110" s="24"/>
      <c r="VG110" s="24"/>
      <c r="VH110" s="24"/>
      <c r="VI110" s="24"/>
      <c r="VJ110" s="24"/>
      <c r="VK110" s="24"/>
      <c r="VL110" s="24"/>
      <c r="VM110" s="24"/>
      <c r="VN110" s="24"/>
      <c r="VO110" s="24"/>
      <c r="VP110" s="24"/>
      <c r="VQ110" s="24"/>
      <c r="VR110" s="24"/>
      <c r="VS110" s="24"/>
      <c r="VT110" s="24"/>
      <c r="VU110" s="24"/>
      <c r="VV110" s="24"/>
      <c r="VW110" s="24"/>
      <c r="VX110" s="24"/>
      <c r="VY110" s="24"/>
      <c r="VZ110" s="24"/>
      <c r="WA110" s="24"/>
      <c r="WB110" s="24"/>
      <c r="WC110" s="24"/>
      <c r="WD110" s="24"/>
      <c r="WE110" s="24"/>
      <c r="WF110" s="24"/>
      <c r="WG110" s="24"/>
      <c r="WH110" s="24"/>
      <c r="WI110" s="24"/>
      <c r="WJ110" s="24"/>
      <c r="WK110" s="24"/>
      <c r="WL110" s="24"/>
      <c r="WM110" s="24"/>
      <c r="WN110" s="24"/>
      <c r="WO110" s="24"/>
      <c r="WP110" s="24"/>
      <c r="WQ110" s="24"/>
      <c r="WR110" s="24"/>
      <c r="WS110" s="24"/>
      <c r="WT110" s="24"/>
      <c r="WU110" s="24"/>
      <c r="WV110" s="24"/>
      <c r="WW110" s="24"/>
      <c r="WX110" s="24"/>
      <c r="WY110" s="24"/>
      <c r="WZ110" s="24"/>
      <c r="XA110" s="24"/>
      <c r="XB110" s="24"/>
      <c r="XC110" s="24"/>
      <c r="XD110" s="24"/>
      <c r="XE110" s="24"/>
      <c r="XF110" s="24"/>
      <c r="XG110" s="24"/>
      <c r="XH110" s="24"/>
      <c r="XI110" s="24"/>
      <c r="XJ110" s="24"/>
      <c r="XK110" s="24"/>
      <c r="XL110" s="24"/>
      <c r="XM110" s="24"/>
      <c r="XN110" s="24"/>
      <c r="XO110" s="24"/>
      <c r="XP110" s="24"/>
      <c r="XQ110" s="24"/>
      <c r="XR110" s="24"/>
      <c r="XS110" s="24"/>
      <c r="XT110" s="24"/>
      <c r="XU110" s="24"/>
      <c r="XV110" s="24"/>
      <c r="XW110" s="24"/>
      <c r="XX110" s="24"/>
      <c r="XY110" s="24"/>
      <c r="XZ110" s="24"/>
      <c r="YA110" s="24"/>
      <c r="YB110" s="24"/>
      <c r="YC110" s="24"/>
      <c r="YD110" s="24"/>
      <c r="YE110" s="24"/>
      <c r="YF110" s="24"/>
      <c r="YG110" s="24"/>
      <c r="YH110" s="24"/>
      <c r="YI110" s="24"/>
      <c r="YJ110" s="24"/>
      <c r="YK110" s="24"/>
      <c r="YL110" s="24"/>
      <c r="YM110" s="24"/>
      <c r="YN110" s="24"/>
      <c r="YO110" s="24"/>
      <c r="YP110" s="24"/>
      <c r="YQ110" s="24"/>
      <c r="YR110" s="24"/>
      <c r="YS110" s="24"/>
      <c r="YT110" s="24"/>
      <c r="YU110" s="24"/>
      <c r="YV110" s="24"/>
      <c r="YW110" s="24"/>
      <c r="YX110" s="24"/>
      <c r="YY110" s="24"/>
      <c r="YZ110" s="24"/>
      <c r="ZA110" s="24"/>
      <c r="ZB110" s="24"/>
      <c r="ZC110" s="24"/>
      <c r="ZD110" s="24"/>
      <c r="ZE110" s="24"/>
      <c r="ZF110" s="24"/>
      <c r="ZG110" s="24"/>
      <c r="ZH110" s="24"/>
      <c r="ZI110" s="24"/>
      <c r="ZJ110" s="24"/>
      <c r="ZK110" s="24"/>
      <c r="ZL110" s="24"/>
      <c r="ZM110" s="24"/>
      <c r="ZN110" s="24"/>
      <c r="ZO110" s="24"/>
      <c r="ZP110" s="24"/>
      <c r="ZQ110" s="24"/>
      <c r="ZR110" s="24"/>
      <c r="ZS110" s="24"/>
      <c r="ZT110" s="24"/>
      <c r="ZU110" s="24"/>
      <c r="ZV110" s="24"/>
      <c r="ZW110" s="24"/>
      <c r="ZX110" s="24"/>
      <c r="ZY110" s="24"/>
      <c r="ZZ110" s="24"/>
      <c r="AAA110" s="24"/>
      <c r="AAB110" s="24"/>
      <c r="AAC110" s="24"/>
      <c r="AAD110" s="24"/>
      <c r="AAE110" s="24"/>
      <c r="AAF110" s="24"/>
      <c r="AAG110" s="24"/>
      <c r="AAH110" s="24"/>
      <c r="AAI110" s="24"/>
      <c r="AAJ110" s="24"/>
      <c r="AAK110" s="24"/>
      <c r="AAL110" s="24"/>
      <c r="AAM110" s="24"/>
      <c r="AAN110" s="24"/>
      <c r="AAO110" s="24"/>
      <c r="AAP110" s="24"/>
      <c r="AAQ110" s="24"/>
      <c r="AAR110" s="24"/>
      <c r="AAS110" s="24"/>
      <c r="AAT110" s="24"/>
      <c r="AAU110" s="24"/>
      <c r="AAV110" s="24"/>
      <c r="AAW110" s="24"/>
      <c r="AAX110" s="24"/>
      <c r="AAY110" s="24"/>
      <c r="AAZ110" s="24"/>
      <c r="ABA110" s="24"/>
      <c r="ABB110" s="24"/>
      <c r="ABC110" s="24"/>
      <c r="ABD110" s="24"/>
      <c r="ABE110" s="24"/>
      <c r="ABF110" s="24"/>
      <c r="ABG110" s="24"/>
      <c r="ABH110" s="24"/>
      <c r="ABI110" s="24"/>
      <c r="ABJ110" s="24"/>
      <c r="ABK110" s="24"/>
      <c r="ABL110" s="24"/>
      <c r="ABM110" s="24"/>
      <c r="ABN110" s="24"/>
      <c r="ABO110" s="24"/>
      <c r="ABP110" s="24"/>
      <c r="ABQ110" s="24"/>
      <c r="ABR110" s="24"/>
      <c r="ABS110" s="24"/>
      <c r="ABT110" s="24"/>
      <c r="ABU110" s="24"/>
      <c r="ABV110" s="24"/>
      <c r="ABW110" s="24"/>
      <c r="ABX110" s="24"/>
      <c r="ABY110" s="24"/>
      <c r="ABZ110" s="24"/>
      <c r="ACA110" s="24"/>
      <c r="ACB110" s="24"/>
      <c r="ACC110" s="24"/>
      <c r="ACD110" s="24"/>
      <c r="ACE110" s="24"/>
      <c r="ACF110" s="24"/>
      <c r="ACG110" s="24"/>
      <c r="ACH110" s="24"/>
      <c r="ACI110" s="24"/>
      <c r="ACJ110" s="24"/>
      <c r="ACK110" s="24"/>
      <c r="ACL110" s="24"/>
      <c r="ACM110" s="24"/>
      <c r="ACN110" s="24"/>
      <c r="ACO110" s="24"/>
      <c r="ACP110" s="24"/>
      <c r="ACQ110" s="24"/>
      <c r="ACR110" s="24"/>
      <c r="ACS110" s="24"/>
      <c r="ACT110" s="24"/>
      <c r="ACU110" s="24"/>
      <c r="ACV110" s="24"/>
      <c r="ACW110" s="24"/>
      <c r="ACX110" s="24"/>
      <c r="ACY110" s="24"/>
      <c r="ACZ110" s="24"/>
      <c r="ADA110" s="24"/>
      <c r="ADB110" s="24"/>
      <c r="ADC110" s="24"/>
      <c r="ADD110" s="24"/>
      <c r="ADE110" s="24"/>
      <c r="ADF110" s="24"/>
      <c r="ADG110" s="24"/>
      <c r="ADH110" s="24"/>
      <c r="ADI110" s="24"/>
      <c r="ADJ110" s="24"/>
      <c r="ADK110" s="24"/>
      <c r="ADL110" s="24"/>
      <c r="ADM110" s="24"/>
      <c r="ADN110" s="24"/>
      <c r="ADO110" s="24"/>
      <c r="ADP110" s="24"/>
      <c r="ADQ110" s="24"/>
      <c r="ADR110" s="24"/>
      <c r="ADS110" s="24"/>
      <c r="ADT110" s="24"/>
      <c r="ADU110" s="24"/>
      <c r="ADV110" s="24"/>
      <c r="ADW110" s="24"/>
      <c r="ADX110" s="24"/>
      <c r="ADY110" s="24"/>
      <c r="ADZ110" s="24"/>
      <c r="AEA110" s="24"/>
      <c r="AEB110" s="24"/>
      <c r="AEC110" s="24"/>
      <c r="AED110" s="24"/>
      <c r="AEE110" s="24"/>
      <c r="AEF110" s="24"/>
      <c r="AEG110" s="24"/>
      <c r="AEH110" s="24"/>
      <c r="AEI110" s="24"/>
      <c r="AEJ110" s="24"/>
      <c r="AEK110" s="24"/>
      <c r="AEL110" s="24"/>
      <c r="AEM110" s="24"/>
      <c r="AEN110" s="24"/>
      <c r="AEO110" s="24"/>
      <c r="AEP110" s="24"/>
      <c r="AEQ110" s="24"/>
      <c r="AER110" s="24"/>
      <c r="AES110" s="24"/>
      <c r="AET110" s="24"/>
      <c r="AEU110" s="24"/>
      <c r="AEV110" s="24"/>
      <c r="AEW110" s="24"/>
      <c r="AEX110" s="24"/>
      <c r="AEY110" s="24"/>
      <c r="AEZ110" s="24"/>
      <c r="AFA110" s="24"/>
      <c r="AFB110" s="24"/>
      <c r="AFC110" s="24"/>
      <c r="AFD110" s="24"/>
      <c r="AFE110" s="24"/>
      <c r="AFF110" s="24"/>
      <c r="AFG110" s="24"/>
      <c r="AFH110" s="24"/>
      <c r="AFI110" s="24"/>
      <c r="AFJ110" s="24"/>
      <c r="AFK110" s="24"/>
      <c r="AFL110" s="24"/>
      <c r="AFM110" s="24"/>
      <c r="AFN110" s="24"/>
      <c r="AFO110" s="24"/>
      <c r="AFP110" s="24"/>
      <c r="AFQ110" s="24"/>
      <c r="AFR110" s="24"/>
      <c r="AFS110" s="24"/>
      <c r="AFT110" s="24"/>
      <c r="AFU110" s="24"/>
      <c r="AFV110" s="24"/>
      <c r="AFW110" s="24"/>
      <c r="AFX110" s="24"/>
      <c r="AFY110" s="24"/>
      <c r="AFZ110" s="24"/>
      <c r="AGA110" s="24"/>
      <c r="AGB110" s="24"/>
      <c r="AGC110" s="24"/>
      <c r="AGD110" s="24"/>
      <c r="AGE110" s="24"/>
      <c r="AGF110" s="24"/>
      <c r="AGG110" s="24"/>
      <c r="AGH110" s="24"/>
      <c r="AGI110" s="24"/>
      <c r="AGJ110" s="24"/>
      <c r="AGK110" s="24"/>
      <c r="AGL110" s="24"/>
      <c r="AGM110" s="24"/>
      <c r="AGN110" s="24"/>
      <c r="AGO110" s="24"/>
      <c r="AGP110" s="24"/>
      <c r="AGQ110" s="24"/>
      <c r="AGR110" s="24"/>
      <c r="AGS110" s="24"/>
      <c r="AGT110" s="24"/>
      <c r="AGU110" s="24"/>
      <c r="AGV110" s="24"/>
      <c r="AGW110" s="24"/>
      <c r="AGX110" s="24"/>
      <c r="AGY110" s="24"/>
      <c r="AGZ110" s="24"/>
      <c r="AHA110" s="24"/>
      <c r="AHB110" s="24"/>
      <c r="AHC110" s="24"/>
      <c r="AHD110" s="24"/>
      <c r="AHE110" s="24"/>
      <c r="AHF110" s="24"/>
      <c r="AHG110" s="24"/>
      <c r="AHH110" s="24"/>
      <c r="AHI110" s="24"/>
      <c r="AHJ110" s="24"/>
      <c r="AHK110" s="24"/>
      <c r="AHL110" s="24"/>
      <c r="AHM110" s="24"/>
      <c r="AHN110" s="24"/>
      <c r="AHO110" s="24"/>
      <c r="AHP110" s="24"/>
      <c r="AHQ110" s="24"/>
      <c r="AHR110" s="24"/>
      <c r="AHS110" s="24"/>
      <c r="AHT110" s="24"/>
      <c r="AHU110" s="24"/>
      <c r="AHV110" s="24"/>
      <c r="AHW110" s="24"/>
      <c r="AHX110" s="24"/>
      <c r="AHY110" s="24"/>
      <c r="AHZ110" s="24"/>
      <c r="AIA110" s="24"/>
      <c r="AIB110" s="24"/>
      <c r="AIC110" s="24"/>
      <c r="AID110" s="24"/>
      <c r="AIE110" s="24"/>
      <c r="AIF110" s="24"/>
      <c r="AIG110" s="24"/>
      <c r="AIH110" s="24"/>
      <c r="AII110" s="24"/>
      <c r="AIJ110" s="24"/>
      <c r="AIK110" s="24"/>
      <c r="AIL110" s="24"/>
      <c r="AIM110" s="24"/>
      <c r="AIN110" s="24"/>
      <c r="AIO110" s="24"/>
      <c r="AIP110" s="24"/>
      <c r="AIQ110" s="24"/>
      <c r="AIR110" s="24"/>
      <c r="AIS110" s="24"/>
      <c r="AIT110" s="24"/>
      <c r="AIU110" s="24"/>
      <c r="AIV110" s="24"/>
      <c r="AIW110" s="24"/>
      <c r="AIX110" s="24"/>
      <c r="AIY110" s="24"/>
      <c r="AIZ110" s="24"/>
      <c r="AJA110" s="24"/>
      <c r="AJB110" s="24"/>
      <c r="AJC110" s="24"/>
      <c r="AJD110" s="24"/>
      <c r="AJE110" s="24"/>
      <c r="AJF110" s="24"/>
      <c r="AJG110" s="24"/>
      <c r="AJH110" s="24"/>
      <c r="AJI110" s="24"/>
      <c r="AJJ110" s="24"/>
      <c r="AJK110" s="24"/>
      <c r="AJL110" s="24"/>
      <c r="AJM110" s="24"/>
      <c r="AJN110" s="24"/>
      <c r="AJO110" s="24"/>
      <c r="AJP110" s="24"/>
      <c r="AJQ110" s="24"/>
      <c r="AJR110" s="24"/>
      <c r="AJS110" s="24"/>
      <c r="AJT110" s="24"/>
      <c r="AJU110" s="24"/>
      <c r="AJV110" s="24"/>
      <c r="AJW110" s="24"/>
      <c r="AJX110" s="24"/>
      <c r="AJY110" s="24"/>
      <c r="AJZ110" s="24"/>
      <c r="AKA110" s="24"/>
      <c r="AKB110" s="24"/>
      <c r="AKC110" s="24"/>
      <c r="AKD110" s="24"/>
      <c r="AKE110" s="24"/>
      <c r="AKF110" s="24"/>
      <c r="AKG110" s="24"/>
      <c r="AKH110" s="24"/>
      <c r="AKI110" s="24"/>
      <c r="AKJ110" s="24"/>
      <c r="AKK110" s="24"/>
      <c r="AKL110" s="24"/>
      <c r="AKM110" s="24"/>
      <c r="AKN110" s="24"/>
      <c r="AKO110" s="24"/>
      <c r="AKP110" s="24"/>
      <c r="AKQ110" s="24"/>
      <c r="AKR110" s="24"/>
      <c r="AKS110" s="24"/>
      <c r="AKT110" s="24"/>
      <c r="AKU110" s="24"/>
      <c r="AKV110" s="24"/>
      <c r="AKW110" s="24"/>
      <c r="AKX110" s="24"/>
      <c r="AKY110" s="24"/>
      <c r="AKZ110" s="24"/>
      <c r="ALA110" s="24"/>
      <c r="ALB110" s="24"/>
      <c r="ALC110" s="24"/>
      <c r="ALD110" s="24"/>
      <c r="ALE110" s="24"/>
      <c r="ALF110" s="24"/>
      <c r="ALG110" s="24"/>
      <c r="ALH110" s="24"/>
      <c r="ALI110" s="24"/>
      <c r="ALJ110" s="24"/>
      <c r="ALK110" s="24"/>
      <c r="ALL110" s="24"/>
      <c r="ALM110" s="24"/>
      <c r="ALN110" s="24"/>
      <c r="ALO110" s="24"/>
      <c r="ALP110" s="24"/>
      <c r="ALQ110" s="24"/>
      <c r="ALR110" s="24"/>
      <c r="ALS110" s="24"/>
      <c r="ALT110" s="24"/>
      <c r="ALU110" s="24"/>
      <c r="ALV110" s="24"/>
      <c r="ALW110" s="24"/>
      <c r="ALX110" s="24"/>
      <c r="ALY110" s="24"/>
      <c r="ALZ110" s="24"/>
      <c r="AMA110" s="24"/>
      <c r="AMB110" s="24"/>
      <c r="AMC110" s="24"/>
      <c r="AMD110" s="24"/>
      <c r="AME110" s="24"/>
      <c r="AMF110" s="24"/>
      <c r="AMG110" s="24"/>
      <c r="AMH110" s="24"/>
      <c r="AMI110" s="24"/>
      <c r="AMJ110" s="24"/>
      <c r="AMK110" s="24"/>
    </row>
    <row r="111" spans="1:1025" s="23" customFormat="1" ht="38.25" x14ac:dyDescent="0.2">
      <c r="A111" s="36" t="s">
        <v>228</v>
      </c>
      <c r="B111" s="62" t="s">
        <v>384</v>
      </c>
      <c r="C111" s="27" t="s">
        <v>385</v>
      </c>
      <c r="D111" s="26" t="s">
        <v>112</v>
      </c>
      <c r="E111" s="26">
        <f t="shared" si="192"/>
        <v>0</v>
      </c>
      <c r="F111" s="26">
        <f t="shared" si="193"/>
        <v>0</v>
      </c>
      <c r="G111" s="26">
        <f t="shared" si="194"/>
        <v>0</v>
      </c>
      <c r="H111" s="26">
        <f t="shared" si="195"/>
        <v>0</v>
      </c>
      <c r="I111" s="26">
        <f t="shared" si="196"/>
        <v>0</v>
      </c>
      <c r="J111" s="26">
        <f t="shared" si="197"/>
        <v>0</v>
      </c>
      <c r="K111" s="26">
        <f t="shared" si="198"/>
        <v>0</v>
      </c>
      <c r="L111" s="26">
        <f t="shared" si="199"/>
        <v>61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61</v>
      </c>
      <c r="AS111" s="26">
        <f t="shared" si="200"/>
        <v>0</v>
      </c>
      <c r="AT111" s="26">
        <f t="shared" si="185"/>
        <v>0</v>
      </c>
      <c r="AU111" s="26">
        <f t="shared" si="186"/>
        <v>0</v>
      </c>
      <c r="AV111" s="26">
        <f t="shared" si="187"/>
        <v>0</v>
      </c>
      <c r="AW111" s="26">
        <f t="shared" si="188"/>
        <v>0</v>
      </c>
      <c r="AX111" s="26">
        <f t="shared" si="189"/>
        <v>0</v>
      </c>
      <c r="AY111" s="26">
        <f t="shared" si="190"/>
        <v>0</v>
      </c>
      <c r="AZ111" s="26">
        <f t="shared" si="191"/>
        <v>73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73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 t="s">
        <v>112</v>
      </c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  <c r="IX111" s="24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4"/>
      <c r="JP111" s="24"/>
      <c r="JQ111" s="24"/>
      <c r="JR111" s="24"/>
      <c r="JS111" s="24"/>
      <c r="JT111" s="24"/>
      <c r="JU111" s="24"/>
      <c r="JV111" s="24"/>
      <c r="JW111" s="24"/>
      <c r="JX111" s="24"/>
      <c r="JY111" s="24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4"/>
      <c r="KL111" s="24"/>
      <c r="KM111" s="24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4"/>
      <c r="LN111" s="24"/>
      <c r="LO111" s="24"/>
      <c r="LP111" s="24"/>
      <c r="LQ111" s="24"/>
      <c r="LR111" s="24"/>
      <c r="LS111" s="24"/>
      <c r="LT111" s="24"/>
      <c r="LU111" s="24"/>
      <c r="LV111" s="24"/>
      <c r="LW111" s="24"/>
      <c r="LX111" s="24"/>
      <c r="LY111" s="24"/>
      <c r="LZ111" s="24"/>
      <c r="MA111" s="24"/>
      <c r="MB111" s="24"/>
      <c r="MC111" s="24"/>
      <c r="MD111" s="24"/>
      <c r="ME111" s="24"/>
      <c r="MF111" s="24"/>
      <c r="MG111" s="24"/>
      <c r="MH111" s="24"/>
      <c r="MI111" s="24"/>
      <c r="MJ111" s="24"/>
      <c r="MK111" s="24"/>
      <c r="ML111" s="24"/>
      <c r="MM111" s="24"/>
      <c r="MN111" s="24"/>
      <c r="MO111" s="24"/>
      <c r="MP111" s="24"/>
      <c r="MQ111" s="24"/>
      <c r="MR111" s="24"/>
      <c r="MS111" s="24"/>
      <c r="MT111" s="24"/>
      <c r="MU111" s="24"/>
      <c r="MV111" s="24"/>
      <c r="MW111" s="24"/>
      <c r="MX111" s="24"/>
      <c r="MY111" s="24"/>
      <c r="MZ111" s="24"/>
      <c r="NA111" s="24"/>
      <c r="NB111" s="24"/>
      <c r="NC111" s="24"/>
      <c r="ND111" s="24"/>
      <c r="NE111" s="24"/>
      <c r="NF111" s="24"/>
      <c r="NG111" s="24"/>
      <c r="NH111" s="24"/>
      <c r="NI111" s="24"/>
      <c r="NJ111" s="24"/>
      <c r="NK111" s="24"/>
      <c r="NL111" s="24"/>
      <c r="NM111" s="24"/>
      <c r="NN111" s="24"/>
      <c r="NO111" s="24"/>
      <c r="NP111" s="24"/>
      <c r="NQ111" s="24"/>
      <c r="NR111" s="24"/>
      <c r="NS111" s="24"/>
      <c r="NT111" s="24"/>
      <c r="NU111" s="24"/>
      <c r="NV111" s="24"/>
      <c r="NW111" s="24"/>
      <c r="NX111" s="24"/>
      <c r="NY111" s="24"/>
      <c r="NZ111" s="24"/>
      <c r="OA111" s="24"/>
      <c r="OB111" s="24"/>
      <c r="OC111" s="24"/>
      <c r="OD111" s="24"/>
      <c r="OE111" s="24"/>
      <c r="OF111" s="24"/>
      <c r="OG111" s="24"/>
      <c r="OH111" s="24"/>
      <c r="OI111" s="24"/>
      <c r="OJ111" s="24"/>
      <c r="OK111" s="24"/>
      <c r="OL111" s="24"/>
      <c r="OM111" s="24"/>
      <c r="ON111" s="24"/>
      <c r="OO111" s="24"/>
      <c r="OP111" s="24"/>
      <c r="OQ111" s="24"/>
      <c r="OR111" s="24"/>
      <c r="OS111" s="24"/>
      <c r="OT111" s="24"/>
      <c r="OU111" s="24"/>
      <c r="OV111" s="24"/>
      <c r="OW111" s="24"/>
      <c r="OX111" s="24"/>
      <c r="OY111" s="24"/>
      <c r="OZ111" s="24"/>
      <c r="PA111" s="24"/>
      <c r="PB111" s="24"/>
      <c r="PC111" s="24"/>
      <c r="PD111" s="24"/>
      <c r="PE111" s="24"/>
      <c r="PF111" s="24"/>
      <c r="PG111" s="24"/>
      <c r="PH111" s="24"/>
      <c r="PI111" s="24"/>
      <c r="PJ111" s="24"/>
      <c r="PK111" s="24"/>
      <c r="PL111" s="24"/>
      <c r="PM111" s="24"/>
      <c r="PN111" s="24"/>
      <c r="PO111" s="24"/>
      <c r="PP111" s="24"/>
      <c r="PQ111" s="24"/>
      <c r="PR111" s="24"/>
      <c r="PS111" s="24"/>
      <c r="PT111" s="24"/>
      <c r="PU111" s="24"/>
      <c r="PV111" s="24"/>
      <c r="PW111" s="24"/>
      <c r="PX111" s="24"/>
      <c r="PY111" s="24"/>
      <c r="PZ111" s="24"/>
      <c r="QA111" s="24"/>
      <c r="QB111" s="24"/>
      <c r="QC111" s="24"/>
      <c r="QD111" s="24"/>
      <c r="QE111" s="24"/>
      <c r="QF111" s="24"/>
      <c r="QG111" s="24"/>
      <c r="QH111" s="24"/>
      <c r="QI111" s="24"/>
      <c r="QJ111" s="24"/>
      <c r="QK111" s="24"/>
      <c r="QL111" s="24"/>
      <c r="QM111" s="24"/>
      <c r="QN111" s="24"/>
      <c r="QO111" s="24"/>
      <c r="QP111" s="24"/>
      <c r="QQ111" s="24"/>
      <c r="QR111" s="24"/>
      <c r="QS111" s="24"/>
      <c r="QT111" s="24"/>
      <c r="QU111" s="24"/>
      <c r="QV111" s="24"/>
      <c r="QW111" s="24"/>
      <c r="QX111" s="24"/>
      <c r="QY111" s="24"/>
      <c r="QZ111" s="24"/>
      <c r="RA111" s="24"/>
      <c r="RB111" s="24"/>
      <c r="RC111" s="24"/>
      <c r="RD111" s="24"/>
      <c r="RE111" s="24"/>
      <c r="RF111" s="24"/>
      <c r="RG111" s="24"/>
      <c r="RH111" s="24"/>
      <c r="RI111" s="24"/>
      <c r="RJ111" s="24"/>
      <c r="RK111" s="24"/>
      <c r="RL111" s="24"/>
      <c r="RM111" s="24"/>
      <c r="RN111" s="24"/>
      <c r="RO111" s="24"/>
      <c r="RP111" s="24"/>
      <c r="RQ111" s="24"/>
      <c r="RR111" s="24"/>
      <c r="RS111" s="24"/>
      <c r="RT111" s="24"/>
      <c r="RU111" s="24"/>
      <c r="RV111" s="24"/>
      <c r="RW111" s="24"/>
      <c r="RX111" s="24"/>
      <c r="RY111" s="24"/>
      <c r="RZ111" s="24"/>
      <c r="SA111" s="24"/>
      <c r="SB111" s="24"/>
      <c r="SC111" s="24"/>
      <c r="SD111" s="24"/>
      <c r="SE111" s="24"/>
      <c r="SF111" s="24"/>
      <c r="SG111" s="24"/>
      <c r="SH111" s="24"/>
      <c r="SI111" s="24"/>
      <c r="SJ111" s="24"/>
      <c r="SK111" s="24"/>
      <c r="SL111" s="24"/>
      <c r="SM111" s="24"/>
      <c r="SN111" s="24"/>
      <c r="SO111" s="24"/>
      <c r="SP111" s="24"/>
      <c r="SQ111" s="24"/>
      <c r="SR111" s="24"/>
      <c r="SS111" s="24"/>
      <c r="ST111" s="24"/>
      <c r="SU111" s="24"/>
      <c r="SV111" s="24"/>
      <c r="SW111" s="24"/>
      <c r="SX111" s="24"/>
      <c r="SY111" s="24"/>
      <c r="SZ111" s="24"/>
      <c r="TA111" s="24"/>
      <c r="TB111" s="24"/>
      <c r="TC111" s="24"/>
      <c r="TD111" s="24"/>
      <c r="TE111" s="24"/>
      <c r="TF111" s="24"/>
      <c r="TG111" s="24"/>
      <c r="TH111" s="24"/>
      <c r="TI111" s="24"/>
      <c r="TJ111" s="24"/>
      <c r="TK111" s="24"/>
      <c r="TL111" s="24"/>
      <c r="TM111" s="24"/>
      <c r="TN111" s="24"/>
      <c r="TO111" s="24"/>
      <c r="TP111" s="24"/>
      <c r="TQ111" s="24"/>
      <c r="TR111" s="24"/>
      <c r="TS111" s="24"/>
      <c r="TT111" s="24"/>
      <c r="TU111" s="24"/>
      <c r="TV111" s="24"/>
      <c r="TW111" s="24"/>
      <c r="TX111" s="24"/>
      <c r="TY111" s="24"/>
      <c r="TZ111" s="24"/>
      <c r="UA111" s="24"/>
      <c r="UB111" s="24"/>
      <c r="UC111" s="24"/>
      <c r="UD111" s="24"/>
      <c r="UE111" s="24"/>
      <c r="UF111" s="24"/>
      <c r="UG111" s="24"/>
      <c r="UH111" s="24"/>
      <c r="UI111" s="24"/>
      <c r="UJ111" s="24"/>
      <c r="UK111" s="24"/>
      <c r="UL111" s="24"/>
      <c r="UM111" s="24"/>
      <c r="UN111" s="24"/>
      <c r="UO111" s="24"/>
      <c r="UP111" s="24"/>
      <c r="UQ111" s="24"/>
      <c r="UR111" s="24"/>
      <c r="US111" s="24"/>
      <c r="UT111" s="24"/>
      <c r="UU111" s="24"/>
      <c r="UV111" s="24"/>
      <c r="UW111" s="24"/>
      <c r="UX111" s="24"/>
      <c r="UY111" s="24"/>
      <c r="UZ111" s="24"/>
      <c r="VA111" s="24"/>
      <c r="VB111" s="24"/>
      <c r="VC111" s="24"/>
      <c r="VD111" s="24"/>
      <c r="VE111" s="24"/>
      <c r="VF111" s="24"/>
      <c r="VG111" s="24"/>
      <c r="VH111" s="24"/>
      <c r="VI111" s="24"/>
      <c r="VJ111" s="24"/>
      <c r="VK111" s="24"/>
      <c r="VL111" s="24"/>
      <c r="VM111" s="24"/>
      <c r="VN111" s="24"/>
      <c r="VO111" s="24"/>
      <c r="VP111" s="24"/>
      <c r="VQ111" s="24"/>
      <c r="VR111" s="24"/>
      <c r="VS111" s="24"/>
      <c r="VT111" s="24"/>
      <c r="VU111" s="24"/>
      <c r="VV111" s="24"/>
      <c r="VW111" s="24"/>
      <c r="VX111" s="24"/>
      <c r="VY111" s="24"/>
      <c r="VZ111" s="24"/>
      <c r="WA111" s="24"/>
      <c r="WB111" s="24"/>
      <c r="WC111" s="24"/>
      <c r="WD111" s="24"/>
      <c r="WE111" s="24"/>
      <c r="WF111" s="24"/>
      <c r="WG111" s="24"/>
      <c r="WH111" s="24"/>
      <c r="WI111" s="24"/>
      <c r="WJ111" s="24"/>
      <c r="WK111" s="24"/>
      <c r="WL111" s="24"/>
      <c r="WM111" s="24"/>
      <c r="WN111" s="24"/>
      <c r="WO111" s="24"/>
      <c r="WP111" s="24"/>
      <c r="WQ111" s="24"/>
      <c r="WR111" s="24"/>
      <c r="WS111" s="24"/>
      <c r="WT111" s="24"/>
      <c r="WU111" s="24"/>
      <c r="WV111" s="24"/>
      <c r="WW111" s="24"/>
      <c r="WX111" s="24"/>
      <c r="WY111" s="24"/>
      <c r="WZ111" s="24"/>
      <c r="XA111" s="24"/>
      <c r="XB111" s="24"/>
      <c r="XC111" s="24"/>
      <c r="XD111" s="24"/>
      <c r="XE111" s="24"/>
      <c r="XF111" s="24"/>
      <c r="XG111" s="24"/>
      <c r="XH111" s="24"/>
      <c r="XI111" s="24"/>
      <c r="XJ111" s="24"/>
      <c r="XK111" s="24"/>
      <c r="XL111" s="24"/>
      <c r="XM111" s="24"/>
      <c r="XN111" s="24"/>
      <c r="XO111" s="24"/>
      <c r="XP111" s="24"/>
      <c r="XQ111" s="24"/>
      <c r="XR111" s="24"/>
      <c r="XS111" s="24"/>
      <c r="XT111" s="24"/>
      <c r="XU111" s="24"/>
      <c r="XV111" s="24"/>
      <c r="XW111" s="24"/>
      <c r="XX111" s="24"/>
      <c r="XY111" s="24"/>
      <c r="XZ111" s="24"/>
      <c r="YA111" s="24"/>
      <c r="YB111" s="24"/>
      <c r="YC111" s="24"/>
      <c r="YD111" s="24"/>
      <c r="YE111" s="24"/>
      <c r="YF111" s="24"/>
      <c r="YG111" s="24"/>
      <c r="YH111" s="24"/>
      <c r="YI111" s="24"/>
      <c r="YJ111" s="24"/>
      <c r="YK111" s="24"/>
      <c r="YL111" s="24"/>
      <c r="YM111" s="24"/>
      <c r="YN111" s="24"/>
      <c r="YO111" s="24"/>
      <c r="YP111" s="24"/>
      <c r="YQ111" s="24"/>
      <c r="YR111" s="24"/>
      <c r="YS111" s="24"/>
      <c r="YT111" s="24"/>
      <c r="YU111" s="24"/>
      <c r="YV111" s="24"/>
      <c r="YW111" s="24"/>
      <c r="YX111" s="24"/>
      <c r="YY111" s="24"/>
      <c r="YZ111" s="24"/>
      <c r="ZA111" s="24"/>
      <c r="ZB111" s="24"/>
      <c r="ZC111" s="24"/>
      <c r="ZD111" s="24"/>
      <c r="ZE111" s="24"/>
      <c r="ZF111" s="24"/>
      <c r="ZG111" s="24"/>
      <c r="ZH111" s="24"/>
      <c r="ZI111" s="24"/>
      <c r="ZJ111" s="24"/>
      <c r="ZK111" s="24"/>
      <c r="ZL111" s="24"/>
      <c r="ZM111" s="24"/>
      <c r="ZN111" s="24"/>
      <c r="ZO111" s="24"/>
      <c r="ZP111" s="24"/>
      <c r="ZQ111" s="24"/>
      <c r="ZR111" s="24"/>
      <c r="ZS111" s="24"/>
      <c r="ZT111" s="24"/>
      <c r="ZU111" s="24"/>
      <c r="ZV111" s="24"/>
      <c r="ZW111" s="24"/>
      <c r="ZX111" s="24"/>
      <c r="ZY111" s="24"/>
      <c r="ZZ111" s="24"/>
      <c r="AAA111" s="24"/>
      <c r="AAB111" s="24"/>
      <c r="AAC111" s="24"/>
      <c r="AAD111" s="24"/>
      <c r="AAE111" s="24"/>
      <c r="AAF111" s="24"/>
      <c r="AAG111" s="24"/>
      <c r="AAH111" s="24"/>
      <c r="AAI111" s="24"/>
      <c r="AAJ111" s="24"/>
      <c r="AAK111" s="24"/>
      <c r="AAL111" s="24"/>
      <c r="AAM111" s="24"/>
      <c r="AAN111" s="24"/>
      <c r="AAO111" s="24"/>
      <c r="AAP111" s="24"/>
      <c r="AAQ111" s="24"/>
      <c r="AAR111" s="24"/>
      <c r="AAS111" s="24"/>
      <c r="AAT111" s="24"/>
      <c r="AAU111" s="24"/>
      <c r="AAV111" s="24"/>
      <c r="AAW111" s="24"/>
      <c r="AAX111" s="24"/>
      <c r="AAY111" s="24"/>
      <c r="AAZ111" s="24"/>
      <c r="ABA111" s="24"/>
      <c r="ABB111" s="24"/>
      <c r="ABC111" s="24"/>
      <c r="ABD111" s="24"/>
      <c r="ABE111" s="24"/>
      <c r="ABF111" s="24"/>
      <c r="ABG111" s="24"/>
      <c r="ABH111" s="24"/>
      <c r="ABI111" s="24"/>
      <c r="ABJ111" s="24"/>
      <c r="ABK111" s="24"/>
      <c r="ABL111" s="24"/>
      <c r="ABM111" s="24"/>
      <c r="ABN111" s="24"/>
      <c r="ABO111" s="24"/>
      <c r="ABP111" s="24"/>
      <c r="ABQ111" s="24"/>
      <c r="ABR111" s="24"/>
      <c r="ABS111" s="24"/>
      <c r="ABT111" s="24"/>
      <c r="ABU111" s="24"/>
      <c r="ABV111" s="24"/>
      <c r="ABW111" s="24"/>
      <c r="ABX111" s="24"/>
      <c r="ABY111" s="24"/>
      <c r="ABZ111" s="24"/>
      <c r="ACA111" s="24"/>
      <c r="ACB111" s="24"/>
      <c r="ACC111" s="24"/>
      <c r="ACD111" s="24"/>
      <c r="ACE111" s="24"/>
      <c r="ACF111" s="24"/>
      <c r="ACG111" s="24"/>
      <c r="ACH111" s="24"/>
      <c r="ACI111" s="24"/>
      <c r="ACJ111" s="24"/>
      <c r="ACK111" s="24"/>
      <c r="ACL111" s="24"/>
      <c r="ACM111" s="24"/>
      <c r="ACN111" s="24"/>
      <c r="ACO111" s="24"/>
      <c r="ACP111" s="24"/>
      <c r="ACQ111" s="24"/>
      <c r="ACR111" s="24"/>
      <c r="ACS111" s="24"/>
      <c r="ACT111" s="24"/>
      <c r="ACU111" s="24"/>
      <c r="ACV111" s="24"/>
      <c r="ACW111" s="24"/>
      <c r="ACX111" s="24"/>
      <c r="ACY111" s="24"/>
      <c r="ACZ111" s="24"/>
      <c r="ADA111" s="24"/>
      <c r="ADB111" s="24"/>
      <c r="ADC111" s="24"/>
      <c r="ADD111" s="24"/>
      <c r="ADE111" s="24"/>
      <c r="ADF111" s="24"/>
      <c r="ADG111" s="24"/>
      <c r="ADH111" s="24"/>
      <c r="ADI111" s="24"/>
      <c r="ADJ111" s="24"/>
      <c r="ADK111" s="24"/>
      <c r="ADL111" s="24"/>
      <c r="ADM111" s="24"/>
      <c r="ADN111" s="24"/>
      <c r="ADO111" s="24"/>
      <c r="ADP111" s="24"/>
      <c r="ADQ111" s="24"/>
      <c r="ADR111" s="24"/>
      <c r="ADS111" s="24"/>
      <c r="ADT111" s="24"/>
      <c r="ADU111" s="24"/>
      <c r="ADV111" s="24"/>
      <c r="ADW111" s="24"/>
      <c r="ADX111" s="24"/>
      <c r="ADY111" s="24"/>
      <c r="ADZ111" s="24"/>
      <c r="AEA111" s="24"/>
      <c r="AEB111" s="24"/>
      <c r="AEC111" s="24"/>
      <c r="AED111" s="24"/>
      <c r="AEE111" s="24"/>
      <c r="AEF111" s="24"/>
      <c r="AEG111" s="24"/>
      <c r="AEH111" s="24"/>
      <c r="AEI111" s="24"/>
      <c r="AEJ111" s="24"/>
      <c r="AEK111" s="24"/>
      <c r="AEL111" s="24"/>
      <c r="AEM111" s="24"/>
      <c r="AEN111" s="24"/>
      <c r="AEO111" s="24"/>
      <c r="AEP111" s="24"/>
      <c r="AEQ111" s="24"/>
      <c r="AER111" s="24"/>
      <c r="AES111" s="24"/>
      <c r="AET111" s="24"/>
      <c r="AEU111" s="24"/>
      <c r="AEV111" s="24"/>
      <c r="AEW111" s="24"/>
      <c r="AEX111" s="24"/>
      <c r="AEY111" s="24"/>
      <c r="AEZ111" s="24"/>
      <c r="AFA111" s="24"/>
      <c r="AFB111" s="24"/>
      <c r="AFC111" s="24"/>
      <c r="AFD111" s="24"/>
      <c r="AFE111" s="24"/>
      <c r="AFF111" s="24"/>
      <c r="AFG111" s="24"/>
      <c r="AFH111" s="24"/>
      <c r="AFI111" s="24"/>
      <c r="AFJ111" s="24"/>
      <c r="AFK111" s="24"/>
      <c r="AFL111" s="24"/>
      <c r="AFM111" s="24"/>
      <c r="AFN111" s="24"/>
      <c r="AFO111" s="24"/>
      <c r="AFP111" s="24"/>
      <c r="AFQ111" s="24"/>
      <c r="AFR111" s="24"/>
      <c r="AFS111" s="24"/>
      <c r="AFT111" s="24"/>
      <c r="AFU111" s="24"/>
      <c r="AFV111" s="24"/>
      <c r="AFW111" s="24"/>
      <c r="AFX111" s="24"/>
      <c r="AFY111" s="24"/>
      <c r="AFZ111" s="24"/>
      <c r="AGA111" s="24"/>
      <c r="AGB111" s="24"/>
      <c r="AGC111" s="24"/>
      <c r="AGD111" s="24"/>
      <c r="AGE111" s="24"/>
      <c r="AGF111" s="24"/>
      <c r="AGG111" s="24"/>
      <c r="AGH111" s="24"/>
      <c r="AGI111" s="24"/>
      <c r="AGJ111" s="24"/>
      <c r="AGK111" s="24"/>
      <c r="AGL111" s="24"/>
      <c r="AGM111" s="24"/>
      <c r="AGN111" s="24"/>
      <c r="AGO111" s="24"/>
      <c r="AGP111" s="24"/>
      <c r="AGQ111" s="24"/>
      <c r="AGR111" s="24"/>
      <c r="AGS111" s="24"/>
      <c r="AGT111" s="24"/>
      <c r="AGU111" s="24"/>
      <c r="AGV111" s="24"/>
      <c r="AGW111" s="24"/>
      <c r="AGX111" s="24"/>
      <c r="AGY111" s="24"/>
      <c r="AGZ111" s="24"/>
      <c r="AHA111" s="24"/>
      <c r="AHB111" s="24"/>
      <c r="AHC111" s="24"/>
      <c r="AHD111" s="24"/>
      <c r="AHE111" s="24"/>
      <c r="AHF111" s="24"/>
      <c r="AHG111" s="24"/>
      <c r="AHH111" s="24"/>
      <c r="AHI111" s="24"/>
      <c r="AHJ111" s="24"/>
      <c r="AHK111" s="24"/>
      <c r="AHL111" s="24"/>
      <c r="AHM111" s="24"/>
      <c r="AHN111" s="24"/>
      <c r="AHO111" s="24"/>
      <c r="AHP111" s="24"/>
      <c r="AHQ111" s="24"/>
      <c r="AHR111" s="24"/>
      <c r="AHS111" s="24"/>
      <c r="AHT111" s="24"/>
      <c r="AHU111" s="24"/>
      <c r="AHV111" s="24"/>
      <c r="AHW111" s="24"/>
      <c r="AHX111" s="24"/>
      <c r="AHY111" s="24"/>
      <c r="AHZ111" s="24"/>
      <c r="AIA111" s="24"/>
      <c r="AIB111" s="24"/>
      <c r="AIC111" s="24"/>
      <c r="AID111" s="24"/>
      <c r="AIE111" s="24"/>
      <c r="AIF111" s="24"/>
      <c r="AIG111" s="24"/>
      <c r="AIH111" s="24"/>
      <c r="AII111" s="24"/>
      <c r="AIJ111" s="24"/>
      <c r="AIK111" s="24"/>
      <c r="AIL111" s="24"/>
      <c r="AIM111" s="24"/>
      <c r="AIN111" s="24"/>
      <c r="AIO111" s="24"/>
      <c r="AIP111" s="24"/>
      <c r="AIQ111" s="24"/>
      <c r="AIR111" s="24"/>
      <c r="AIS111" s="24"/>
      <c r="AIT111" s="24"/>
      <c r="AIU111" s="24"/>
      <c r="AIV111" s="24"/>
      <c r="AIW111" s="24"/>
      <c r="AIX111" s="24"/>
      <c r="AIY111" s="24"/>
      <c r="AIZ111" s="24"/>
      <c r="AJA111" s="24"/>
      <c r="AJB111" s="24"/>
      <c r="AJC111" s="24"/>
      <c r="AJD111" s="24"/>
      <c r="AJE111" s="24"/>
      <c r="AJF111" s="24"/>
      <c r="AJG111" s="24"/>
      <c r="AJH111" s="24"/>
      <c r="AJI111" s="24"/>
      <c r="AJJ111" s="24"/>
      <c r="AJK111" s="24"/>
      <c r="AJL111" s="24"/>
      <c r="AJM111" s="24"/>
      <c r="AJN111" s="24"/>
      <c r="AJO111" s="24"/>
      <c r="AJP111" s="24"/>
      <c r="AJQ111" s="24"/>
      <c r="AJR111" s="24"/>
      <c r="AJS111" s="24"/>
      <c r="AJT111" s="24"/>
      <c r="AJU111" s="24"/>
      <c r="AJV111" s="24"/>
      <c r="AJW111" s="24"/>
      <c r="AJX111" s="24"/>
      <c r="AJY111" s="24"/>
      <c r="AJZ111" s="24"/>
      <c r="AKA111" s="24"/>
      <c r="AKB111" s="24"/>
      <c r="AKC111" s="24"/>
      <c r="AKD111" s="24"/>
      <c r="AKE111" s="24"/>
      <c r="AKF111" s="24"/>
      <c r="AKG111" s="24"/>
      <c r="AKH111" s="24"/>
      <c r="AKI111" s="24"/>
      <c r="AKJ111" s="24"/>
      <c r="AKK111" s="24"/>
      <c r="AKL111" s="24"/>
      <c r="AKM111" s="24"/>
      <c r="AKN111" s="24"/>
      <c r="AKO111" s="24"/>
      <c r="AKP111" s="24"/>
      <c r="AKQ111" s="24"/>
      <c r="AKR111" s="24"/>
      <c r="AKS111" s="24"/>
      <c r="AKT111" s="24"/>
      <c r="AKU111" s="24"/>
      <c r="AKV111" s="24"/>
      <c r="AKW111" s="24"/>
      <c r="AKX111" s="24"/>
      <c r="AKY111" s="24"/>
      <c r="AKZ111" s="24"/>
      <c r="ALA111" s="24"/>
      <c r="ALB111" s="24"/>
      <c r="ALC111" s="24"/>
      <c r="ALD111" s="24"/>
      <c r="ALE111" s="24"/>
      <c r="ALF111" s="24"/>
      <c r="ALG111" s="24"/>
      <c r="ALH111" s="24"/>
      <c r="ALI111" s="24"/>
      <c r="ALJ111" s="24"/>
      <c r="ALK111" s="24"/>
      <c r="ALL111" s="24"/>
      <c r="ALM111" s="24"/>
      <c r="ALN111" s="24"/>
      <c r="ALO111" s="24"/>
      <c r="ALP111" s="24"/>
      <c r="ALQ111" s="24"/>
      <c r="ALR111" s="24"/>
      <c r="ALS111" s="24"/>
      <c r="ALT111" s="24"/>
      <c r="ALU111" s="24"/>
      <c r="ALV111" s="24"/>
      <c r="ALW111" s="24"/>
      <c r="ALX111" s="24"/>
      <c r="ALY111" s="24"/>
      <c r="ALZ111" s="24"/>
      <c r="AMA111" s="24"/>
      <c r="AMB111" s="24"/>
      <c r="AMC111" s="24"/>
      <c r="AMD111" s="24"/>
      <c r="AME111" s="24"/>
      <c r="AMF111" s="24"/>
      <c r="AMG111" s="24"/>
      <c r="AMH111" s="24"/>
      <c r="AMI111" s="24"/>
      <c r="AMJ111" s="24"/>
      <c r="AMK111" s="24"/>
    </row>
    <row r="112" spans="1:1025" s="23" customFormat="1" ht="25.5" x14ac:dyDescent="0.2">
      <c r="A112" s="49" t="s">
        <v>150</v>
      </c>
      <c r="B112" s="54" t="s">
        <v>421</v>
      </c>
      <c r="C112" s="52" t="s">
        <v>111</v>
      </c>
      <c r="D112" s="53" t="s">
        <v>112</v>
      </c>
      <c r="E112" s="53">
        <f t="shared" ref="E112" si="303">SUM(M112,U112,AC112,AK112)</f>
        <v>0</v>
      </c>
      <c r="F112" s="53">
        <f t="shared" ref="F112" si="304">SUM(N112,V112,AD112,AL112)</f>
        <v>0</v>
      </c>
      <c r="G112" s="53">
        <f t="shared" ref="G112" si="305">SUM(O112,W112,AE112,AM112)</f>
        <v>0</v>
      </c>
      <c r="H112" s="53">
        <f t="shared" ref="H112" si="306">SUM(P112,X112,AF112,AN112)</f>
        <v>0</v>
      </c>
      <c r="I112" s="53">
        <f t="shared" ref="I112" si="307">SUM(Q112,Y112,AG112,AO112)</f>
        <v>0</v>
      </c>
      <c r="J112" s="53">
        <f t="shared" ref="J112" si="308">SUM(R112,Z112,AH112,AP112)</f>
        <v>0</v>
      </c>
      <c r="K112" s="53">
        <f t="shared" ref="K112" si="309">SUM(S112,AA112,AI112,AQ112)</f>
        <v>0</v>
      </c>
      <c r="L112" s="53">
        <f t="shared" ref="L112" si="310">SUM(T112,AB112,AJ112,AR112)</f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f t="shared" ref="AS112" si="311">SUM(BA112,BI112,BQ112,BY112)</f>
        <v>0</v>
      </c>
      <c r="AT112" s="53">
        <f t="shared" ref="AT112" si="312">SUM(BB112,BJ112,BR112,BZ112)</f>
        <v>0</v>
      </c>
      <c r="AU112" s="53">
        <f t="shared" ref="AU112" si="313">SUM(BC112,BK112,BS112,CA112)</f>
        <v>0</v>
      </c>
      <c r="AV112" s="53">
        <f t="shared" ref="AV112" si="314">SUM(BD112,BL112,BT112,CB112)</f>
        <v>0</v>
      </c>
      <c r="AW112" s="53">
        <f t="shared" ref="AW112" si="315">SUM(BE112,BM112,BU112,CC112)</f>
        <v>0</v>
      </c>
      <c r="AX112" s="53">
        <f t="shared" ref="AX112" si="316">SUM(BF112,BN112,BV112,CD112)</f>
        <v>0</v>
      </c>
      <c r="AY112" s="53">
        <f t="shared" ref="AY112" si="317">SUM(BG112,BO112,BW112,CE112)</f>
        <v>0</v>
      </c>
      <c r="AZ112" s="53">
        <f t="shared" ref="AZ112" si="318">SUM(BH112,BP112,BX112,CF112)</f>
        <v>0</v>
      </c>
      <c r="BA112" s="53">
        <v>0</v>
      </c>
      <c r="BB112" s="53">
        <v>0</v>
      </c>
      <c r="BC112" s="53">
        <v>0</v>
      </c>
      <c r="BD112" s="53">
        <v>0</v>
      </c>
      <c r="BE112" s="53">
        <v>0</v>
      </c>
      <c r="BF112" s="53">
        <v>0</v>
      </c>
      <c r="BG112" s="53">
        <v>0</v>
      </c>
      <c r="BH112" s="53">
        <v>0</v>
      </c>
      <c r="BI112" s="53">
        <v>0</v>
      </c>
      <c r="BJ112" s="53">
        <v>0</v>
      </c>
      <c r="BK112" s="53">
        <v>0</v>
      </c>
      <c r="BL112" s="53">
        <v>0</v>
      </c>
      <c r="BM112" s="53">
        <v>0</v>
      </c>
      <c r="BN112" s="53">
        <v>0</v>
      </c>
      <c r="BO112" s="53">
        <v>0</v>
      </c>
      <c r="BP112" s="53">
        <v>0</v>
      </c>
      <c r="BQ112" s="53">
        <v>0</v>
      </c>
      <c r="BR112" s="53">
        <v>0</v>
      </c>
      <c r="BS112" s="53">
        <v>0</v>
      </c>
      <c r="BT112" s="53">
        <v>0</v>
      </c>
      <c r="BU112" s="53">
        <v>0</v>
      </c>
      <c r="BV112" s="53">
        <v>0</v>
      </c>
      <c r="BW112" s="53">
        <v>0</v>
      </c>
      <c r="BX112" s="53">
        <v>0</v>
      </c>
      <c r="BY112" s="53">
        <v>0</v>
      </c>
      <c r="BZ112" s="53">
        <v>0</v>
      </c>
      <c r="CA112" s="53">
        <v>0</v>
      </c>
      <c r="CB112" s="53">
        <v>0</v>
      </c>
      <c r="CC112" s="53">
        <v>0</v>
      </c>
      <c r="CD112" s="53">
        <v>0</v>
      </c>
      <c r="CE112" s="53">
        <v>0</v>
      </c>
      <c r="CF112" s="53">
        <v>0</v>
      </c>
      <c r="CG112" s="53">
        <v>0</v>
      </c>
      <c r="CH112" s="53">
        <v>0</v>
      </c>
      <c r="CI112" s="53">
        <v>0</v>
      </c>
      <c r="CJ112" s="53">
        <v>0</v>
      </c>
      <c r="CK112" s="53">
        <v>0</v>
      </c>
      <c r="CL112" s="53">
        <v>0</v>
      </c>
      <c r="CM112" s="53">
        <v>0</v>
      </c>
      <c r="CN112" s="53">
        <v>0</v>
      </c>
      <c r="CO112" s="53" t="s">
        <v>112</v>
      </c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  <c r="MH112" s="24"/>
      <c r="MI112" s="24"/>
      <c r="MJ112" s="24"/>
      <c r="MK112" s="24"/>
      <c r="ML112" s="24"/>
      <c r="MM112" s="24"/>
      <c r="MN112" s="24"/>
      <c r="MO112" s="24"/>
      <c r="MP112" s="24"/>
      <c r="MQ112" s="24"/>
      <c r="MR112" s="24"/>
      <c r="MS112" s="24"/>
      <c r="MT112" s="24"/>
      <c r="MU112" s="24"/>
      <c r="MV112" s="24"/>
      <c r="MW112" s="24"/>
      <c r="MX112" s="24"/>
      <c r="MY112" s="24"/>
      <c r="MZ112" s="24"/>
      <c r="NA112" s="24"/>
      <c r="NB112" s="24"/>
      <c r="NC112" s="24"/>
      <c r="ND112" s="24"/>
      <c r="NE112" s="24"/>
      <c r="NF112" s="24"/>
      <c r="NG112" s="24"/>
      <c r="NH112" s="24"/>
      <c r="NI112" s="24"/>
      <c r="NJ112" s="24"/>
      <c r="NK112" s="24"/>
      <c r="NL112" s="24"/>
      <c r="NM112" s="24"/>
      <c r="NN112" s="24"/>
      <c r="NO112" s="24"/>
      <c r="NP112" s="24"/>
      <c r="NQ112" s="24"/>
      <c r="NR112" s="24"/>
      <c r="NS112" s="24"/>
      <c r="NT112" s="24"/>
      <c r="NU112" s="24"/>
      <c r="NV112" s="24"/>
      <c r="NW112" s="24"/>
      <c r="NX112" s="24"/>
      <c r="NY112" s="24"/>
      <c r="NZ112" s="24"/>
      <c r="OA112" s="24"/>
      <c r="OB112" s="24"/>
      <c r="OC112" s="24"/>
      <c r="OD112" s="24"/>
      <c r="OE112" s="24"/>
      <c r="OF112" s="24"/>
      <c r="OG112" s="24"/>
      <c r="OH112" s="24"/>
      <c r="OI112" s="24"/>
      <c r="OJ112" s="24"/>
      <c r="OK112" s="24"/>
      <c r="OL112" s="24"/>
      <c r="OM112" s="24"/>
      <c r="ON112" s="24"/>
      <c r="OO112" s="24"/>
      <c r="OP112" s="24"/>
      <c r="OQ112" s="24"/>
      <c r="OR112" s="24"/>
      <c r="OS112" s="24"/>
      <c r="OT112" s="24"/>
      <c r="OU112" s="24"/>
      <c r="OV112" s="24"/>
      <c r="OW112" s="24"/>
      <c r="OX112" s="24"/>
      <c r="OY112" s="24"/>
      <c r="OZ112" s="24"/>
      <c r="PA112" s="24"/>
      <c r="PB112" s="24"/>
      <c r="PC112" s="24"/>
      <c r="PD112" s="24"/>
      <c r="PE112" s="24"/>
      <c r="PF112" s="24"/>
      <c r="PG112" s="24"/>
      <c r="PH112" s="24"/>
      <c r="PI112" s="24"/>
      <c r="PJ112" s="24"/>
      <c r="PK112" s="24"/>
      <c r="PL112" s="24"/>
      <c r="PM112" s="24"/>
      <c r="PN112" s="24"/>
      <c r="PO112" s="24"/>
      <c r="PP112" s="24"/>
      <c r="PQ112" s="24"/>
      <c r="PR112" s="24"/>
      <c r="PS112" s="24"/>
      <c r="PT112" s="24"/>
      <c r="PU112" s="24"/>
      <c r="PV112" s="24"/>
      <c r="PW112" s="24"/>
      <c r="PX112" s="24"/>
      <c r="PY112" s="24"/>
      <c r="PZ112" s="24"/>
      <c r="QA112" s="24"/>
      <c r="QB112" s="24"/>
      <c r="QC112" s="24"/>
      <c r="QD112" s="24"/>
      <c r="QE112" s="24"/>
      <c r="QF112" s="24"/>
      <c r="QG112" s="24"/>
      <c r="QH112" s="24"/>
      <c r="QI112" s="24"/>
      <c r="QJ112" s="24"/>
      <c r="QK112" s="24"/>
      <c r="QL112" s="24"/>
      <c r="QM112" s="24"/>
      <c r="QN112" s="24"/>
      <c r="QO112" s="24"/>
      <c r="QP112" s="24"/>
      <c r="QQ112" s="24"/>
      <c r="QR112" s="24"/>
      <c r="QS112" s="24"/>
      <c r="QT112" s="24"/>
      <c r="QU112" s="24"/>
      <c r="QV112" s="24"/>
      <c r="QW112" s="24"/>
      <c r="QX112" s="24"/>
      <c r="QY112" s="24"/>
      <c r="QZ112" s="24"/>
      <c r="RA112" s="24"/>
      <c r="RB112" s="24"/>
      <c r="RC112" s="24"/>
      <c r="RD112" s="24"/>
      <c r="RE112" s="24"/>
      <c r="RF112" s="24"/>
      <c r="RG112" s="24"/>
      <c r="RH112" s="24"/>
      <c r="RI112" s="24"/>
      <c r="RJ112" s="24"/>
      <c r="RK112" s="24"/>
      <c r="RL112" s="24"/>
      <c r="RM112" s="24"/>
      <c r="RN112" s="24"/>
      <c r="RO112" s="24"/>
      <c r="RP112" s="24"/>
      <c r="RQ112" s="24"/>
      <c r="RR112" s="24"/>
      <c r="RS112" s="24"/>
      <c r="RT112" s="24"/>
      <c r="RU112" s="24"/>
      <c r="RV112" s="24"/>
      <c r="RW112" s="24"/>
      <c r="RX112" s="24"/>
      <c r="RY112" s="24"/>
      <c r="RZ112" s="24"/>
      <c r="SA112" s="24"/>
      <c r="SB112" s="24"/>
      <c r="SC112" s="24"/>
      <c r="SD112" s="24"/>
      <c r="SE112" s="24"/>
      <c r="SF112" s="24"/>
      <c r="SG112" s="24"/>
      <c r="SH112" s="24"/>
      <c r="SI112" s="24"/>
      <c r="SJ112" s="24"/>
      <c r="SK112" s="24"/>
      <c r="SL112" s="24"/>
      <c r="SM112" s="24"/>
      <c r="SN112" s="24"/>
      <c r="SO112" s="24"/>
      <c r="SP112" s="24"/>
      <c r="SQ112" s="24"/>
      <c r="SR112" s="24"/>
      <c r="SS112" s="24"/>
      <c r="ST112" s="24"/>
      <c r="SU112" s="24"/>
      <c r="SV112" s="24"/>
      <c r="SW112" s="24"/>
      <c r="SX112" s="24"/>
      <c r="SY112" s="24"/>
      <c r="SZ112" s="24"/>
      <c r="TA112" s="24"/>
      <c r="TB112" s="24"/>
      <c r="TC112" s="24"/>
      <c r="TD112" s="24"/>
      <c r="TE112" s="24"/>
      <c r="TF112" s="24"/>
      <c r="TG112" s="24"/>
      <c r="TH112" s="24"/>
      <c r="TI112" s="24"/>
      <c r="TJ112" s="24"/>
      <c r="TK112" s="24"/>
      <c r="TL112" s="24"/>
      <c r="TM112" s="24"/>
      <c r="TN112" s="24"/>
      <c r="TO112" s="24"/>
      <c r="TP112" s="24"/>
      <c r="TQ112" s="24"/>
      <c r="TR112" s="24"/>
      <c r="TS112" s="24"/>
      <c r="TT112" s="24"/>
      <c r="TU112" s="24"/>
      <c r="TV112" s="24"/>
      <c r="TW112" s="24"/>
      <c r="TX112" s="24"/>
      <c r="TY112" s="24"/>
      <c r="TZ112" s="24"/>
      <c r="UA112" s="24"/>
      <c r="UB112" s="24"/>
      <c r="UC112" s="24"/>
      <c r="UD112" s="24"/>
      <c r="UE112" s="24"/>
      <c r="UF112" s="24"/>
      <c r="UG112" s="24"/>
      <c r="UH112" s="24"/>
      <c r="UI112" s="24"/>
      <c r="UJ112" s="24"/>
      <c r="UK112" s="24"/>
      <c r="UL112" s="24"/>
      <c r="UM112" s="24"/>
      <c r="UN112" s="24"/>
      <c r="UO112" s="24"/>
      <c r="UP112" s="24"/>
      <c r="UQ112" s="24"/>
      <c r="UR112" s="24"/>
      <c r="US112" s="24"/>
      <c r="UT112" s="24"/>
      <c r="UU112" s="24"/>
      <c r="UV112" s="24"/>
      <c r="UW112" s="24"/>
      <c r="UX112" s="24"/>
      <c r="UY112" s="24"/>
      <c r="UZ112" s="24"/>
      <c r="VA112" s="24"/>
      <c r="VB112" s="24"/>
      <c r="VC112" s="24"/>
      <c r="VD112" s="24"/>
      <c r="VE112" s="24"/>
      <c r="VF112" s="24"/>
      <c r="VG112" s="24"/>
      <c r="VH112" s="24"/>
      <c r="VI112" s="24"/>
      <c r="VJ112" s="24"/>
      <c r="VK112" s="24"/>
      <c r="VL112" s="24"/>
      <c r="VM112" s="24"/>
      <c r="VN112" s="24"/>
      <c r="VO112" s="24"/>
      <c r="VP112" s="24"/>
      <c r="VQ112" s="24"/>
      <c r="VR112" s="24"/>
      <c r="VS112" s="24"/>
      <c r="VT112" s="24"/>
      <c r="VU112" s="24"/>
      <c r="VV112" s="24"/>
      <c r="VW112" s="24"/>
      <c r="VX112" s="24"/>
      <c r="VY112" s="24"/>
      <c r="VZ112" s="24"/>
      <c r="WA112" s="24"/>
      <c r="WB112" s="24"/>
      <c r="WC112" s="24"/>
      <c r="WD112" s="24"/>
      <c r="WE112" s="24"/>
      <c r="WF112" s="24"/>
      <c r="WG112" s="24"/>
      <c r="WH112" s="24"/>
      <c r="WI112" s="24"/>
      <c r="WJ112" s="24"/>
      <c r="WK112" s="24"/>
      <c r="WL112" s="24"/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4"/>
      <c r="WZ112" s="24"/>
      <c r="XA112" s="24"/>
      <c r="XB112" s="24"/>
      <c r="XC112" s="24"/>
      <c r="XD112" s="24"/>
      <c r="XE112" s="24"/>
      <c r="XF112" s="24"/>
      <c r="XG112" s="24"/>
      <c r="XH112" s="24"/>
      <c r="XI112" s="24"/>
      <c r="XJ112" s="24"/>
      <c r="XK112" s="24"/>
      <c r="XL112" s="24"/>
      <c r="XM112" s="24"/>
      <c r="XN112" s="24"/>
      <c r="XO112" s="24"/>
      <c r="XP112" s="24"/>
      <c r="XQ112" s="24"/>
      <c r="XR112" s="24"/>
      <c r="XS112" s="24"/>
      <c r="XT112" s="24"/>
      <c r="XU112" s="24"/>
      <c r="XV112" s="24"/>
      <c r="XW112" s="24"/>
      <c r="XX112" s="24"/>
      <c r="XY112" s="24"/>
      <c r="XZ112" s="24"/>
      <c r="YA112" s="24"/>
      <c r="YB112" s="24"/>
      <c r="YC112" s="24"/>
      <c r="YD112" s="24"/>
      <c r="YE112" s="24"/>
      <c r="YF112" s="24"/>
      <c r="YG112" s="24"/>
      <c r="YH112" s="24"/>
      <c r="YI112" s="24"/>
      <c r="YJ112" s="24"/>
      <c r="YK112" s="24"/>
      <c r="YL112" s="24"/>
      <c r="YM112" s="24"/>
      <c r="YN112" s="24"/>
      <c r="YO112" s="24"/>
      <c r="YP112" s="24"/>
      <c r="YQ112" s="24"/>
      <c r="YR112" s="24"/>
      <c r="YS112" s="24"/>
      <c r="YT112" s="24"/>
      <c r="YU112" s="24"/>
      <c r="YV112" s="24"/>
      <c r="YW112" s="24"/>
      <c r="YX112" s="24"/>
      <c r="YY112" s="24"/>
      <c r="YZ112" s="24"/>
      <c r="ZA112" s="24"/>
      <c r="ZB112" s="24"/>
      <c r="ZC112" s="24"/>
      <c r="ZD112" s="24"/>
      <c r="ZE112" s="24"/>
      <c r="ZF112" s="24"/>
      <c r="ZG112" s="24"/>
      <c r="ZH112" s="24"/>
      <c r="ZI112" s="24"/>
      <c r="ZJ112" s="24"/>
      <c r="ZK112" s="24"/>
      <c r="ZL112" s="24"/>
      <c r="ZM112" s="24"/>
      <c r="ZN112" s="24"/>
      <c r="ZO112" s="24"/>
      <c r="ZP112" s="24"/>
      <c r="ZQ112" s="24"/>
      <c r="ZR112" s="24"/>
      <c r="ZS112" s="24"/>
      <c r="ZT112" s="24"/>
      <c r="ZU112" s="24"/>
      <c r="ZV112" s="24"/>
      <c r="ZW112" s="24"/>
      <c r="ZX112" s="24"/>
      <c r="ZY112" s="24"/>
      <c r="ZZ112" s="24"/>
      <c r="AAA112" s="24"/>
      <c r="AAB112" s="24"/>
      <c r="AAC112" s="24"/>
      <c r="AAD112" s="24"/>
      <c r="AAE112" s="24"/>
      <c r="AAF112" s="24"/>
      <c r="AAG112" s="24"/>
      <c r="AAH112" s="24"/>
      <c r="AAI112" s="24"/>
      <c r="AAJ112" s="24"/>
      <c r="AAK112" s="24"/>
      <c r="AAL112" s="24"/>
      <c r="AAM112" s="24"/>
      <c r="AAN112" s="24"/>
      <c r="AAO112" s="24"/>
      <c r="AAP112" s="24"/>
      <c r="AAQ112" s="24"/>
      <c r="AAR112" s="24"/>
      <c r="AAS112" s="24"/>
      <c r="AAT112" s="24"/>
      <c r="AAU112" s="24"/>
      <c r="AAV112" s="24"/>
      <c r="AAW112" s="24"/>
      <c r="AAX112" s="24"/>
      <c r="AAY112" s="24"/>
      <c r="AAZ112" s="24"/>
      <c r="ABA112" s="24"/>
      <c r="ABB112" s="24"/>
      <c r="ABC112" s="24"/>
      <c r="ABD112" s="24"/>
      <c r="ABE112" s="24"/>
      <c r="ABF112" s="24"/>
      <c r="ABG112" s="24"/>
      <c r="ABH112" s="24"/>
      <c r="ABI112" s="24"/>
      <c r="ABJ112" s="24"/>
      <c r="ABK112" s="24"/>
      <c r="ABL112" s="24"/>
      <c r="ABM112" s="24"/>
      <c r="ABN112" s="24"/>
      <c r="ABO112" s="24"/>
      <c r="ABP112" s="24"/>
      <c r="ABQ112" s="24"/>
      <c r="ABR112" s="24"/>
      <c r="ABS112" s="24"/>
      <c r="ABT112" s="24"/>
      <c r="ABU112" s="24"/>
      <c r="ABV112" s="24"/>
      <c r="ABW112" s="24"/>
      <c r="ABX112" s="24"/>
      <c r="ABY112" s="24"/>
      <c r="ABZ112" s="24"/>
      <c r="ACA112" s="24"/>
      <c r="ACB112" s="24"/>
      <c r="ACC112" s="24"/>
      <c r="ACD112" s="24"/>
      <c r="ACE112" s="24"/>
      <c r="ACF112" s="24"/>
      <c r="ACG112" s="24"/>
      <c r="ACH112" s="24"/>
      <c r="ACI112" s="24"/>
      <c r="ACJ112" s="24"/>
      <c r="ACK112" s="24"/>
      <c r="ACL112" s="24"/>
      <c r="ACM112" s="24"/>
      <c r="ACN112" s="24"/>
      <c r="ACO112" s="24"/>
      <c r="ACP112" s="24"/>
      <c r="ACQ112" s="24"/>
      <c r="ACR112" s="24"/>
      <c r="ACS112" s="24"/>
      <c r="ACT112" s="24"/>
      <c r="ACU112" s="24"/>
      <c r="ACV112" s="24"/>
      <c r="ACW112" s="24"/>
      <c r="ACX112" s="24"/>
      <c r="ACY112" s="24"/>
      <c r="ACZ112" s="24"/>
      <c r="ADA112" s="24"/>
      <c r="ADB112" s="24"/>
      <c r="ADC112" s="24"/>
      <c r="ADD112" s="24"/>
      <c r="ADE112" s="24"/>
      <c r="ADF112" s="24"/>
      <c r="ADG112" s="24"/>
      <c r="ADH112" s="24"/>
      <c r="ADI112" s="24"/>
      <c r="ADJ112" s="24"/>
      <c r="ADK112" s="24"/>
      <c r="ADL112" s="24"/>
      <c r="ADM112" s="24"/>
      <c r="ADN112" s="24"/>
      <c r="ADO112" s="24"/>
      <c r="ADP112" s="24"/>
      <c r="ADQ112" s="24"/>
      <c r="ADR112" s="24"/>
      <c r="ADS112" s="24"/>
      <c r="ADT112" s="24"/>
      <c r="ADU112" s="24"/>
      <c r="ADV112" s="24"/>
      <c r="ADW112" s="24"/>
      <c r="ADX112" s="24"/>
      <c r="ADY112" s="24"/>
      <c r="ADZ112" s="24"/>
      <c r="AEA112" s="24"/>
      <c r="AEB112" s="24"/>
      <c r="AEC112" s="24"/>
      <c r="AED112" s="24"/>
      <c r="AEE112" s="24"/>
      <c r="AEF112" s="24"/>
      <c r="AEG112" s="24"/>
      <c r="AEH112" s="24"/>
      <c r="AEI112" s="24"/>
      <c r="AEJ112" s="24"/>
      <c r="AEK112" s="24"/>
      <c r="AEL112" s="24"/>
      <c r="AEM112" s="24"/>
      <c r="AEN112" s="24"/>
      <c r="AEO112" s="24"/>
      <c r="AEP112" s="24"/>
      <c r="AEQ112" s="24"/>
      <c r="AER112" s="24"/>
      <c r="AES112" s="24"/>
      <c r="AET112" s="24"/>
      <c r="AEU112" s="24"/>
      <c r="AEV112" s="24"/>
      <c r="AEW112" s="24"/>
      <c r="AEX112" s="24"/>
      <c r="AEY112" s="24"/>
      <c r="AEZ112" s="24"/>
      <c r="AFA112" s="24"/>
      <c r="AFB112" s="24"/>
      <c r="AFC112" s="24"/>
      <c r="AFD112" s="24"/>
      <c r="AFE112" s="24"/>
      <c r="AFF112" s="24"/>
      <c r="AFG112" s="24"/>
      <c r="AFH112" s="24"/>
      <c r="AFI112" s="24"/>
      <c r="AFJ112" s="24"/>
      <c r="AFK112" s="24"/>
      <c r="AFL112" s="24"/>
      <c r="AFM112" s="24"/>
      <c r="AFN112" s="24"/>
      <c r="AFO112" s="24"/>
      <c r="AFP112" s="24"/>
      <c r="AFQ112" s="24"/>
      <c r="AFR112" s="24"/>
      <c r="AFS112" s="24"/>
      <c r="AFT112" s="24"/>
      <c r="AFU112" s="24"/>
      <c r="AFV112" s="24"/>
      <c r="AFW112" s="24"/>
      <c r="AFX112" s="24"/>
      <c r="AFY112" s="24"/>
      <c r="AFZ112" s="24"/>
      <c r="AGA112" s="24"/>
      <c r="AGB112" s="24"/>
      <c r="AGC112" s="24"/>
      <c r="AGD112" s="24"/>
      <c r="AGE112" s="24"/>
      <c r="AGF112" s="24"/>
      <c r="AGG112" s="24"/>
      <c r="AGH112" s="24"/>
      <c r="AGI112" s="24"/>
      <c r="AGJ112" s="24"/>
      <c r="AGK112" s="24"/>
      <c r="AGL112" s="24"/>
      <c r="AGM112" s="24"/>
      <c r="AGN112" s="24"/>
      <c r="AGO112" s="24"/>
      <c r="AGP112" s="24"/>
      <c r="AGQ112" s="24"/>
      <c r="AGR112" s="24"/>
      <c r="AGS112" s="24"/>
      <c r="AGT112" s="24"/>
      <c r="AGU112" s="24"/>
      <c r="AGV112" s="24"/>
      <c r="AGW112" s="24"/>
      <c r="AGX112" s="24"/>
      <c r="AGY112" s="24"/>
      <c r="AGZ112" s="24"/>
      <c r="AHA112" s="24"/>
      <c r="AHB112" s="24"/>
      <c r="AHC112" s="24"/>
      <c r="AHD112" s="24"/>
      <c r="AHE112" s="24"/>
      <c r="AHF112" s="24"/>
      <c r="AHG112" s="24"/>
      <c r="AHH112" s="24"/>
      <c r="AHI112" s="24"/>
      <c r="AHJ112" s="24"/>
      <c r="AHK112" s="24"/>
      <c r="AHL112" s="24"/>
      <c r="AHM112" s="24"/>
      <c r="AHN112" s="24"/>
      <c r="AHO112" s="24"/>
      <c r="AHP112" s="24"/>
      <c r="AHQ112" s="24"/>
      <c r="AHR112" s="24"/>
      <c r="AHS112" s="24"/>
      <c r="AHT112" s="24"/>
      <c r="AHU112" s="24"/>
      <c r="AHV112" s="24"/>
      <c r="AHW112" s="24"/>
      <c r="AHX112" s="24"/>
      <c r="AHY112" s="24"/>
      <c r="AHZ112" s="24"/>
      <c r="AIA112" s="24"/>
      <c r="AIB112" s="24"/>
      <c r="AIC112" s="24"/>
      <c r="AID112" s="24"/>
      <c r="AIE112" s="24"/>
      <c r="AIF112" s="24"/>
      <c r="AIG112" s="24"/>
      <c r="AIH112" s="24"/>
      <c r="AII112" s="24"/>
      <c r="AIJ112" s="24"/>
      <c r="AIK112" s="24"/>
      <c r="AIL112" s="24"/>
      <c r="AIM112" s="24"/>
      <c r="AIN112" s="24"/>
      <c r="AIO112" s="24"/>
      <c r="AIP112" s="24"/>
      <c r="AIQ112" s="24"/>
      <c r="AIR112" s="24"/>
      <c r="AIS112" s="24"/>
      <c r="AIT112" s="24"/>
      <c r="AIU112" s="24"/>
      <c r="AIV112" s="24"/>
      <c r="AIW112" s="24"/>
      <c r="AIX112" s="24"/>
      <c r="AIY112" s="24"/>
      <c r="AIZ112" s="24"/>
      <c r="AJA112" s="24"/>
      <c r="AJB112" s="24"/>
      <c r="AJC112" s="24"/>
      <c r="AJD112" s="24"/>
      <c r="AJE112" s="24"/>
      <c r="AJF112" s="24"/>
      <c r="AJG112" s="24"/>
      <c r="AJH112" s="24"/>
      <c r="AJI112" s="24"/>
      <c r="AJJ112" s="24"/>
      <c r="AJK112" s="24"/>
      <c r="AJL112" s="24"/>
      <c r="AJM112" s="24"/>
      <c r="AJN112" s="24"/>
      <c r="AJO112" s="24"/>
      <c r="AJP112" s="24"/>
      <c r="AJQ112" s="24"/>
      <c r="AJR112" s="24"/>
      <c r="AJS112" s="24"/>
      <c r="AJT112" s="24"/>
      <c r="AJU112" s="24"/>
      <c r="AJV112" s="24"/>
      <c r="AJW112" s="24"/>
      <c r="AJX112" s="24"/>
      <c r="AJY112" s="24"/>
      <c r="AJZ112" s="24"/>
      <c r="AKA112" s="24"/>
      <c r="AKB112" s="24"/>
      <c r="AKC112" s="24"/>
      <c r="AKD112" s="24"/>
      <c r="AKE112" s="24"/>
      <c r="AKF112" s="24"/>
      <c r="AKG112" s="24"/>
      <c r="AKH112" s="24"/>
      <c r="AKI112" s="24"/>
      <c r="AKJ112" s="24"/>
      <c r="AKK112" s="24"/>
      <c r="AKL112" s="24"/>
      <c r="AKM112" s="24"/>
      <c r="AKN112" s="24"/>
      <c r="AKO112" s="24"/>
      <c r="AKP112" s="24"/>
      <c r="AKQ112" s="24"/>
      <c r="AKR112" s="24"/>
      <c r="AKS112" s="24"/>
      <c r="AKT112" s="24"/>
      <c r="AKU112" s="24"/>
      <c r="AKV112" s="24"/>
      <c r="AKW112" s="24"/>
      <c r="AKX112" s="24"/>
      <c r="AKY112" s="24"/>
      <c r="AKZ112" s="24"/>
      <c r="ALA112" s="24"/>
      <c r="ALB112" s="24"/>
      <c r="ALC112" s="24"/>
      <c r="ALD112" s="24"/>
      <c r="ALE112" s="24"/>
      <c r="ALF112" s="24"/>
      <c r="ALG112" s="24"/>
      <c r="ALH112" s="24"/>
      <c r="ALI112" s="24"/>
      <c r="ALJ112" s="24"/>
      <c r="ALK112" s="24"/>
      <c r="ALL112" s="24"/>
      <c r="ALM112" s="24"/>
      <c r="ALN112" s="24"/>
      <c r="ALO112" s="24"/>
      <c r="ALP112" s="24"/>
      <c r="ALQ112" s="24"/>
      <c r="ALR112" s="24"/>
      <c r="ALS112" s="24"/>
      <c r="ALT112" s="24"/>
      <c r="ALU112" s="24"/>
      <c r="ALV112" s="24"/>
      <c r="ALW112" s="24"/>
      <c r="ALX112" s="24"/>
      <c r="ALY112" s="24"/>
      <c r="ALZ112" s="24"/>
      <c r="AMA112" s="24"/>
      <c r="AMB112" s="24"/>
      <c r="AMC112" s="24"/>
      <c r="AMD112" s="24"/>
      <c r="AME112" s="24"/>
      <c r="AMF112" s="24"/>
      <c r="AMG112" s="24"/>
      <c r="AMH112" s="24"/>
      <c r="AMI112" s="24"/>
      <c r="AMJ112" s="24"/>
      <c r="AMK112" s="24"/>
    </row>
    <row r="113" spans="1:1025" s="23" customFormat="1" ht="38.25" x14ac:dyDescent="0.2">
      <c r="A113" s="49" t="s">
        <v>150</v>
      </c>
      <c r="B113" s="54" t="s">
        <v>151</v>
      </c>
      <c r="C113" s="52" t="s">
        <v>111</v>
      </c>
      <c r="D113" s="53" t="s">
        <v>112</v>
      </c>
      <c r="E113" s="53">
        <f t="shared" si="192"/>
        <v>0</v>
      </c>
      <c r="F113" s="53">
        <f t="shared" si="193"/>
        <v>0</v>
      </c>
      <c r="G113" s="53">
        <f t="shared" si="194"/>
        <v>0</v>
      </c>
      <c r="H113" s="53">
        <f t="shared" si="195"/>
        <v>0</v>
      </c>
      <c r="I113" s="53">
        <f t="shared" si="196"/>
        <v>0</v>
      </c>
      <c r="J113" s="53">
        <f t="shared" si="197"/>
        <v>0</v>
      </c>
      <c r="K113" s="53">
        <f t="shared" si="198"/>
        <v>0</v>
      </c>
      <c r="L113" s="53">
        <f t="shared" si="199"/>
        <v>0</v>
      </c>
      <c r="M113" s="53">
        <f t="shared" ref="M113:AR113" si="319">M114</f>
        <v>0</v>
      </c>
      <c r="N113" s="53">
        <f t="shared" si="319"/>
        <v>0</v>
      </c>
      <c r="O113" s="53">
        <f t="shared" si="319"/>
        <v>0</v>
      </c>
      <c r="P113" s="53">
        <f t="shared" si="319"/>
        <v>0</v>
      </c>
      <c r="Q113" s="53">
        <f t="shared" si="319"/>
        <v>0</v>
      </c>
      <c r="R113" s="53">
        <f t="shared" si="319"/>
        <v>0</v>
      </c>
      <c r="S113" s="53">
        <f t="shared" si="319"/>
        <v>0</v>
      </c>
      <c r="T113" s="53">
        <f t="shared" si="319"/>
        <v>0</v>
      </c>
      <c r="U113" s="53">
        <f t="shared" si="319"/>
        <v>0</v>
      </c>
      <c r="V113" s="53">
        <f t="shared" si="319"/>
        <v>0</v>
      </c>
      <c r="W113" s="53">
        <f t="shared" si="319"/>
        <v>0</v>
      </c>
      <c r="X113" s="53">
        <f t="shared" si="319"/>
        <v>0</v>
      </c>
      <c r="Y113" s="53">
        <f t="shared" si="319"/>
        <v>0</v>
      </c>
      <c r="Z113" s="53">
        <f t="shared" si="319"/>
        <v>0</v>
      </c>
      <c r="AA113" s="53">
        <f t="shared" si="319"/>
        <v>0</v>
      </c>
      <c r="AB113" s="53">
        <f t="shared" si="319"/>
        <v>0</v>
      </c>
      <c r="AC113" s="53">
        <f t="shared" si="319"/>
        <v>0</v>
      </c>
      <c r="AD113" s="53">
        <f t="shared" si="319"/>
        <v>0</v>
      </c>
      <c r="AE113" s="53">
        <f t="shared" si="319"/>
        <v>0</v>
      </c>
      <c r="AF113" s="53">
        <f t="shared" si="319"/>
        <v>0</v>
      </c>
      <c r="AG113" s="53">
        <f t="shared" si="319"/>
        <v>0</v>
      </c>
      <c r="AH113" s="53">
        <f t="shared" si="319"/>
        <v>0</v>
      </c>
      <c r="AI113" s="53">
        <f t="shared" si="319"/>
        <v>0</v>
      </c>
      <c r="AJ113" s="53">
        <f t="shared" si="319"/>
        <v>0</v>
      </c>
      <c r="AK113" s="53">
        <f t="shared" si="319"/>
        <v>0</v>
      </c>
      <c r="AL113" s="53">
        <f t="shared" si="319"/>
        <v>0</v>
      </c>
      <c r="AM113" s="53">
        <f t="shared" si="319"/>
        <v>0</v>
      </c>
      <c r="AN113" s="53">
        <f t="shared" si="319"/>
        <v>0</v>
      </c>
      <c r="AO113" s="53">
        <f t="shared" si="319"/>
        <v>0</v>
      </c>
      <c r="AP113" s="53">
        <f t="shared" si="319"/>
        <v>0</v>
      </c>
      <c r="AQ113" s="53">
        <f t="shared" si="319"/>
        <v>0</v>
      </c>
      <c r="AR113" s="53">
        <f t="shared" si="319"/>
        <v>0</v>
      </c>
      <c r="AS113" s="53">
        <f t="shared" si="200"/>
        <v>0</v>
      </c>
      <c r="AT113" s="53">
        <f t="shared" si="185"/>
        <v>0</v>
      </c>
      <c r="AU113" s="53">
        <f t="shared" si="186"/>
        <v>0</v>
      </c>
      <c r="AV113" s="53">
        <f t="shared" si="187"/>
        <v>0</v>
      </c>
      <c r="AW113" s="53">
        <f t="shared" si="188"/>
        <v>0</v>
      </c>
      <c r="AX113" s="53">
        <f t="shared" si="189"/>
        <v>0</v>
      </c>
      <c r="AY113" s="53">
        <f t="shared" si="190"/>
        <v>0</v>
      </c>
      <c r="AZ113" s="53">
        <f t="shared" si="191"/>
        <v>0</v>
      </c>
      <c r="BA113" s="53">
        <f t="shared" ref="BA113" si="320">BA114</f>
        <v>0</v>
      </c>
      <c r="BB113" s="53">
        <f t="shared" ref="BB113:BY113" si="321">BB114</f>
        <v>0</v>
      </c>
      <c r="BC113" s="53">
        <f t="shared" si="321"/>
        <v>0</v>
      </c>
      <c r="BD113" s="53">
        <f t="shared" si="321"/>
        <v>0</v>
      </c>
      <c r="BE113" s="53">
        <f t="shared" si="321"/>
        <v>0</v>
      </c>
      <c r="BF113" s="53">
        <f t="shared" si="321"/>
        <v>0</v>
      </c>
      <c r="BG113" s="53">
        <f t="shared" si="321"/>
        <v>0</v>
      </c>
      <c r="BH113" s="53">
        <f t="shared" si="321"/>
        <v>0</v>
      </c>
      <c r="BI113" s="53">
        <f t="shared" si="321"/>
        <v>0</v>
      </c>
      <c r="BJ113" s="53">
        <f t="shared" si="321"/>
        <v>0</v>
      </c>
      <c r="BK113" s="53">
        <f t="shared" si="321"/>
        <v>0</v>
      </c>
      <c r="BL113" s="53">
        <f t="shared" si="321"/>
        <v>0</v>
      </c>
      <c r="BM113" s="53">
        <f t="shared" si="321"/>
        <v>0</v>
      </c>
      <c r="BN113" s="53">
        <f t="shared" si="321"/>
        <v>0</v>
      </c>
      <c r="BO113" s="53">
        <f t="shared" si="321"/>
        <v>0</v>
      </c>
      <c r="BP113" s="53">
        <f t="shared" si="321"/>
        <v>0</v>
      </c>
      <c r="BQ113" s="53">
        <f t="shared" si="321"/>
        <v>0</v>
      </c>
      <c r="BR113" s="53">
        <f t="shared" si="321"/>
        <v>0</v>
      </c>
      <c r="BS113" s="53">
        <f t="shared" si="321"/>
        <v>0</v>
      </c>
      <c r="BT113" s="53">
        <f t="shared" si="321"/>
        <v>0</v>
      </c>
      <c r="BU113" s="53">
        <f t="shared" si="321"/>
        <v>0</v>
      </c>
      <c r="BV113" s="53">
        <f t="shared" si="321"/>
        <v>0</v>
      </c>
      <c r="BW113" s="53">
        <f t="shared" si="321"/>
        <v>0</v>
      </c>
      <c r="BX113" s="53">
        <f t="shared" si="321"/>
        <v>0</v>
      </c>
      <c r="BY113" s="53">
        <f t="shared" si="321"/>
        <v>0</v>
      </c>
      <c r="BZ113" s="53">
        <v>0</v>
      </c>
      <c r="CA113" s="53">
        <v>0</v>
      </c>
      <c r="CB113" s="53">
        <v>0</v>
      </c>
      <c r="CC113" s="53">
        <f t="shared" ref="CC113:CF113" si="322">CC114</f>
        <v>0</v>
      </c>
      <c r="CD113" s="53">
        <f t="shared" si="322"/>
        <v>0</v>
      </c>
      <c r="CE113" s="53">
        <f t="shared" si="322"/>
        <v>0</v>
      </c>
      <c r="CF113" s="53">
        <f t="shared" si="322"/>
        <v>0</v>
      </c>
      <c r="CG113" s="53">
        <v>0</v>
      </c>
      <c r="CH113" s="53">
        <v>0</v>
      </c>
      <c r="CI113" s="53">
        <v>0</v>
      </c>
      <c r="CJ113" s="53">
        <v>0</v>
      </c>
      <c r="CK113" s="53">
        <v>0</v>
      </c>
      <c r="CL113" s="53">
        <v>0</v>
      </c>
      <c r="CM113" s="53">
        <v>0</v>
      </c>
      <c r="CN113" s="53">
        <v>0</v>
      </c>
      <c r="CO113" s="53" t="s">
        <v>112</v>
      </c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  <c r="IX113" s="24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4"/>
      <c r="JP113" s="24"/>
      <c r="JQ113" s="24"/>
      <c r="JR113" s="24"/>
      <c r="JS113" s="24"/>
      <c r="JT113" s="24"/>
      <c r="JU113" s="24"/>
      <c r="JV113" s="24"/>
      <c r="JW113" s="24"/>
      <c r="JX113" s="24"/>
      <c r="JY113" s="24"/>
      <c r="JZ113" s="24"/>
      <c r="KA113" s="24"/>
      <c r="KB113" s="24"/>
      <c r="KC113" s="24"/>
      <c r="KD113" s="24"/>
      <c r="KE113" s="24"/>
      <c r="KF113" s="24"/>
      <c r="KG113" s="24"/>
      <c r="KH113" s="24"/>
      <c r="KI113" s="24"/>
      <c r="KJ113" s="24"/>
      <c r="KK113" s="24"/>
      <c r="KL113" s="24"/>
      <c r="KM113" s="24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4"/>
      <c r="LN113" s="24"/>
      <c r="LO113" s="24"/>
      <c r="LP113" s="24"/>
      <c r="LQ113" s="24"/>
      <c r="LR113" s="24"/>
      <c r="LS113" s="24"/>
      <c r="LT113" s="24"/>
      <c r="LU113" s="24"/>
      <c r="LV113" s="24"/>
      <c r="LW113" s="24"/>
      <c r="LX113" s="24"/>
      <c r="LY113" s="24"/>
      <c r="LZ113" s="24"/>
      <c r="MA113" s="24"/>
      <c r="MB113" s="24"/>
      <c r="MC113" s="24"/>
      <c r="MD113" s="24"/>
      <c r="ME113" s="24"/>
      <c r="MF113" s="24"/>
      <c r="MG113" s="24"/>
      <c r="MH113" s="24"/>
      <c r="MI113" s="24"/>
      <c r="MJ113" s="24"/>
      <c r="MK113" s="24"/>
      <c r="ML113" s="24"/>
      <c r="MM113" s="24"/>
      <c r="MN113" s="24"/>
      <c r="MO113" s="24"/>
      <c r="MP113" s="24"/>
      <c r="MQ113" s="24"/>
      <c r="MR113" s="24"/>
      <c r="MS113" s="24"/>
      <c r="MT113" s="24"/>
      <c r="MU113" s="24"/>
      <c r="MV113" s="24"/>
      <c r="MW113" s="24"/>
      <c r="MX113" s="24"/>
      <c r="MY113" s="24"/>
      <c r="MZ113" s="24"/>
      <c r="NA113" s="24"/>
      <c r="NB113" s="24"/>
      <c r="NC113" s="24"/>
      <c r="ND113" s="24"/>
      <c r="NE113" s="24"/>
      <c r="NF113" s="24"/>
      <c r="NG113" s="24"/>
      <c r="NH113" s="24"/>
      <c r="NI113" s="24"/>
      <c r="NJ113" s="24"/>
      <c r="NK113" s="24"/>
      <c r="NL113" s="24"/>
      <c r="NM113" s="24"/>
      <c r="NN113" s="24"/>
      <c r="NO113" s="24"/>
      <c r="NP113" s="24"/>
      <c r="NQ113" s="24"/>
      <c r="NR113" s="24"/>
      <c r="NS113" s="24"/>
      <c r="NT113" s="24"/>
      <c r="NU113" s="24"/>
      <c r="NV113" s="24"/>
      <c r="NW113" s="24"/>
      <c r="NX113" s="24"/>
      <c r="NY113" s="24"/>
      <c r="NZ113" s="24"/>
      <c r="OA113" s="24"/>
      <c r="OB113" s="24"/>
      <c r="OC113" s="24"/>
      <c r="OD113" s="24"/>
      <c r="OE113" s="24"/>
      <c r="OF113" s="24"/>
      <c r="OG113" s="24"/>
      <c r="OH113" s="24"/>
      <c r="OI113" s="24"/>
      <c r="OJ113" s="24"/>
      <c r="OK113" s="24"/>
      <c r="OL113" s="24"/>
      <c r="OM113" s="24"/>
      <c r="ON113" s="24"/>
      <c r="OO113" s="24"/>
      <c r="OP113" s="24"/>
      <c r="OQ113" s="24"/>
      <c r="OR113" s="24"/>
      <c r="OS113" s="24"/>
      <c r="OT113" s="24"/>
      <c r="OU113" s="24"/>
      <c r="OV113" s="24"/>
      <c r="OW113" s="24"/>
      <c r="OX113" s="24"/>
      <c r="OY113" s="24"/>
      <c r="OZ113" s="24"/>
      <c r="PA113" s="24"/>
      <c r="PB113" s="24"/>
      <c r="PC113" s="24"/>
      <c r="PD113" s="24"/>
      <c r="PE113" s="24"/>
      <c r="PF113" s="24"/>
      <c r="PG113" s="24"/>
      <c r="PH113" s="24"/>
      <c r="PI113" s="24"/>
      <c r="PJ113" s="24"/>
      <c r="PK113" s="24"/>
      <c r="PL113" s="24"/>
      <c r="PM113" s="24"/>
      <c r="PN113" s="24"/>
      <c r="PO113" s="24"/>
      <c r="PP113" s="24"/>
      <c r="PQ113" s="24"/>
      <c r="PR113" s="24"/>
      <c r="PS113" s="24"/>
      <c r="PT113" s="24"/>
      <c r="PU113" s="24"/>
      <c r="PV113" s="24"/>
      <c r="PW113" s="24"/>
      <c r="PX113" s="24"/>
      <c r="PY113" s="24"/>
      <c r="PZ113" s="24"/>
      <c r="QA113" s="24"/>
      <c r="QB113" s="24"/>
      <c r="QC113" s="24"/>
      <c r="QD113" s="24"/>
      <c r="QE113" s="24"/>
      <c r="QF113" s="24"/>
      <c r="QG113" s="24"/>
      <c r="QH113" s="24"/>
      <c r="QI113" s="24"/>
      <c r="QJ113" s="24"/>
      <c r="QK113" s="24"/>
      <c r="QL113" s="24"/>
      <c r="QM113" s="24"/>
      <c r="QN113" s="24"/>
      <c r="QO113" s="24"/>
      <c r="QP113" s="24"/>
      <c r="QQ113" s="24"/>
      <c r="QR113" s="24"/>
      <c r="QS113" s="24"/>
      <c r="QT113" s="24"/>
      <c r="QU113" s="24"/>
      <c r="QV113" s="24"/>
      <c r="QW113" s="24"/>
      <c r="QX113" s="24"/>
      <c r="QY113" s="24"/>
      <c r="QZ113" s="24"/>
      <c r="RA113" s="24"/>
      <c r="RB113" s="24"/>
      <c r="RC113" s="24"/>
      <c r="RD113" s="24"/>
      <c r="RE113" s="24"/>
      <c r="RF113" s="24"/>
      <c r="RG113" s="24"/>
      <c r="RH113" s="24"/>
      <c r="RI113" s="24"/>
      <c r="RJ113" s="24"/>
      <c r="RK113" s="24"/>
      <c r="RL113" s="24"/>
      <c r="RM113" s="24"/>
      <c r="RN113" s="24"/>
      <c r="RO113" s="24"/>
      <c r="RP113" s="24"/>
      <c r="RQ113" s="24"/>
      <c r="RR113" s="24"/>
      <c r="RS113" s="24"/>
      <c r="RT113" s="24"/>
      <c r="RU113" s="24"/>
      <c r="RV113" s="24"/>
      <c r="RW113" s="24"/>
      <c r="RX113" s="24"/>
      <c r="RY113" s="24"/>
      <c r="RZ113" s="24"/>
      <c r="SA113" s="24"/>
      <c r="SB113" s="24"/>
      <c r="SC113" s="24"/>
      <c r="SD113" s="24"/>
      <c r="SE113" s="24"/>
      <c r="SF113" s="24"/>
      <c r="SG113" s="24"/>
      <c r="SH113" s="24"/>
      <c r="SI113" s="24"/>
      <c r="SJ113" s="24"/>
      <c r="SK113" s="24"/>
      <c r="SL113" s="24"/>
      <c r="SM113" s="24"/>
      <c r="SN113" s="24"/>
      <c r="SO113" s="24"/>
      <c r="SP113" s="24"/>
      <c r="SQ113" s="24"/>
      <c r="SR113" s="24"/>
      <c r="SS113" s="24"/>
      <c r="ST113" s="24"/>
      <c r="SU113" s="24"/>
      <c r="SV113" s="24"/>
      <c r="SW113" s="24"/>
      <c r="SX113" s="24"/>
      <c r="SY113" s="24"/>
      <c r="SZ113" s="24"/>
      <c r="TA113" s="24"/>
      <c r="TB113" s="24"/>
      <c r="TC113" s="24"/>
      <c r="TD113" s="24"/>
      <c r="TE113" s="24"/>
      <c r="TF113" s="24"/>
      <c r="TG113" s="24"/>
      <c r="TH113" s="24"/>
      <c r="TI113" s="24"/>
      <c r="TJ113" s="24"/>
      <c r="TK113" s="24"/>
      <c r="TL113" s="24"/>
      <c r="TM113" s="24"/>
      <c r="TN113" s="24"/>
      <c r="TO113" s="24"/>
      <c r="TP113" s="24"/>
      <c r="TQ113" s="24"/>
      <c r="TR113" s="24"/>
      <c r="TS113" s="24"/>
      <c r="TT113" s="24"/>
      <c r="TU113" s="24"/>
      <c r="TV113" s="24"/>
      <c r="TW113" s="24"/>
      <c r="TX113" s="24"/>
      <c r="TY113" s="24"/>
      <c r="TZ113" s="24"/>
      <c r="UA113" s="24"/>
      <c r="UB113" s="24"/>
      <c r="UC113" s="24"/>
      <c r="UD113" s="24"/>
      <c r="UE113" s="24"/>
      <c r="UF113" s="24"/>
      <c r="UG113" s="24"/>
      <c r="UH113" s="24"/>
      <c r="UI113" s="24"/>
      <c r="UJ113" s="24"/>
      <c r="UK113" s="24"/>
      <c r="UL113" s="24"/>
      <c r="UM113" s="24"/>
      <c r="UN113" s="24"/>
      <c r="UO113" s="24"/>
      <c r="UP113" s="24"/>
      <c r="UQ113" s="24"/>
      <c r="UR113" s="24"/>
      <c r="US113" s="24"/>
      <c r="UT113" s="24"/>
      <c r="UU113" s="24"/>
      <c r="UV113" s="24"/>
      <c r="UW113" s="24"/>
      <c r="UX113" s="24"/>
      <c r="UY113" s="24"/>
      <c r="UZ113" s="24"/>
      <c r="VA113" s="24"/>
      <c r="VB113" s="24"/>
      <c r="VC113" s="24"/>
      <c r="VD113" s="24"/>
      <c r="VE113" s="24"/>
      <c r="VF113" s="24"/>
      <c r="VG113" s="24"/>
      <c r="VH113" s="24"/>
      <c r="VI113" s="24"/>
      <c r="VJ113" s="24"/>
      <c r="VK113" s="24"/>
      <c r="VL113" s="24"/>
      <c r="VM113" s="24"/>
      <c r="VN113" s="24"/>
      <c r="VO113" s="24"/>
      <c r="VP113" s="24"/>
      <c r="VQ113" s="24"/>
      <c r="VR113" s="24"/>
      <c r="VS113" s="24"/>
      <c r="VT113" s="24"/>
      <c r="VU113" s="24"/>
      <c r="VV113" s="24"/>
      <c r="VW113" s="24"/>
      <c r="VX113" s="24"/>
      <c r="VY113" s="24"/>
      <c r="VZ113" s="24"/>
      <c r="WA113" s="24"/>
      <c r="WB113" s="24"/>
      <c r="WC113" s="24"/>
      <c r="WD113" s="24"/>
      <c r="WE113" s="24"/>
      <c r="WF113" s="24"/>
      <c r="WG113" s="24"/>
      <c r="WH113" s="24"/>
      <c r="WI113" s="24"/>
      <c r="WJ113" s="24"/>
      <c r="WK113" s="24"/>
      <c r="WL113" s="24"/>
      <c r="WM113" s="24"/>
      <c r="WN113" s="24"/>
      <c r="WO113" s="24"/>
      <c r="WP113" s="24"/>
      <c r="WQ113" s="24"/>
      <c r="WR113" s="24"/>
      <c r="WS113" s="24"/>
      <c r="WT113" s="24"/>
      <c r="WU113" s="24"/>
      <c r="WV113" s="24"/>
      <c r="WW113" s="24"/>
      <c r="WX113" s="24"/>
      <c r="WY113" s="24"/>
      <c r="WZ113" s="24"/>
      <c r="XA113" s="24"/>
      <c r="XB113" s="24"/>
      <c r="XC113" s="24"/>
      <c r="XD113" s="24"/>
      <c r="XE113" s="24"/>
      <c r="XF113" s="24"/>
      <c r="XG113" s="24"/>
      <c r="XH113" s="24"/>
      <c r="XI113" s="24"/>
      <c r="XJ113" s="24"/>
      <c r="XK113" s="24"/>
      <c r="XL113" s="24"/>
      <c r="XM113" s="24"/>
      <c r="XN113" s="24"/>
      <c r="XO113" s="24"/>
      <c r="XP113" s="24"/>
      <c r="XQ113" s="24"/>
      <c r="XR113" s="24"/>
      <c r="XS113" s="24"/>
      <c r="XT113" s="24"/>
      <c r="XU113" s="24"/>
      <c r="XV113" s="24"/>
      <c r="XW113" s="24"/>
      <c r="XX113" s="24"/>
      <c r="XY113" s="24"/>
      <c r="XZ113" s="24"/>
      <c r="YA113" s="24"/>
      <c r="YB113" s="24"/>
      <c r="YC113" s="24"/>
      <c r="YD113" s="24"/>
      <c r="YE113" s="24"/>
      <c r="YF113" s="24"/>
      <c r="YG113" s="24"/>
      <c r="YH113" s="24"/>
      <c r="YI113" s="24"/>
      <c r="YJ113" s="24"/>
      <c r="YK113" s="24"/>
      <c r="YL113" s="24"/>
      <c r="YM113" s="24"/>
      <c r="YN113" s="24"/>
      <c r="YO113" s="24"/>
      <c r="YP113" s="24"/>
      <c r="YQ113" s="24"/>
      <c r="YR113" s="24"/>
      <c r="YS113" s="24"/>
      <c r="YT113" s="24"/>
      <c r="YU113" s="24"/>
      <c r="YV113" s="24"/>
      <c r="YW113" s="24"/>
      <c r="YX113" s="24"/>
      <c r="YY113" s="24"/>
      <c r="YZ113" s="24"/>
      <c r="ZA113" s="24"/>
      <c r="ZB113" s="24"/>
      <c r="ZC113" s="24"/>
      <c r="ZD113" s="24"/>
      <c r="ZE113" s="24"/>
      <c r="ZF113" s="24"/>
      <c r="ZG113" s="24"/>
      <c r="ZH113" s="24"/>
      <c r="ZI113" s="24"/>
      <c r="ZJ113" s="24"/>
      <c r="ZK113" s="24"/>
      <c r="ZL113" s="24"/>
      <c r="ZM113" s="24"/>
      <c r="ZN113" s="24"/>
      <c r="ZO113" s="24"/>
      <c r="ZP113" s="24"/>
      <c r="ZQ113" s="24"/>
      <c r="ZR113" s="24"/>
      <c r="ZS113" s="24"/>
      <c r="ZT113" s="24"/>
      <c r="ZU113" s="24"/>
      <c r="ZV113" s="24"/>
      <c r="ZW113" s="24"/>
      <c r="ZX113" s="24"/>
      <c r="ZY113" s="24"/>
      <c r="ZZ113" s="24"/>
      <c r="AAA113" s="24"/>
      <c r="AAB113" s="24"/>
      <c r="AAC113" s="24"/>
      <c r="AAD113" s="24"/>
      <c r="AAE113" s="24"/>
      <c r="AAF113" s="24"/>
      <c r="AAG113" s="24"/>
      <c r="AAH113" s="24"/>
      <c r="AAI113" s="24"/>
      <c r="AAJ113" s="24"/>
      <c r="AAK113" s="24"/>
      <c r="AAL113" s="24"/>
      <c r="AAM113" s="24"/>
      <c r="AAN113" s="24"/>
      <c r="AAO113" s="24"/>
      <c r="AAP113" s="24"/>
      <c r="AAQ113" s="24"/>
      <c r="AAR113" s="24"/>
      <c r="AAS113" s="24"/>
      <c r="AAT113" s="24"/>
      <c r="AAU113" s="24"/>
      <c r="AAV113" s="24"/>
      <c r="AAW113" s="24"/>
      <c r="AAX113" s="24"/>
      <c r="AAY113" s="24"/>
      <c r="AAZ113" s="24"/>
      <c r="ABA113" s="24"/>
      <c r="ABB113" s="24"/>
      <c r="ABC113" s="24"/>
      <c r="ABD113" s="24"/>
      <c r="ABE113" s="24"/>
      <c r="ABF113" s="24"/>
      <c r="ABG113" s="24"/>
      <c r="ABH113" s="24"/>
      <c r="ABI113" s="24"/>
      <c r="ABJ113" s="24"/>
      <c r="ABK113" s="24"/>
      <c r="ABL113" s="24"/>
      <c r="ABM113" s="24"/>
      <c r="ABN113" s="24"/>
      <c r="ABO113" s="24"/>
      <c r="ABP113" s="24"/>
      <c r="ABQ113" s="24"/>
      <c r="ABR113" s="24"/>
      <c r="ABS113" s="24"/>
      <c r="ABT113" s="24"/>
      <c r="ABU113" s="24"/>
      <c r="ABV113" s="24"/>
      <c r="ABW113" s="24"/>
      <c r="ABX113" s="24"/>
      <c r="ABY113" s="24"/>
      <c r="ABZ113" s="24"/>
      <c r="ACA113" s="24"/>
      <c r="ACB113" s="24"/>
      <c r="ACC113" s="24"/>
      <c r="ACD113" s="24"/>
      <c r="ACE113" s="24"/>
      <c r="ACF113" s="24"/>
      <c r="ACG113" s="24"/>
      <c r="ACH113" s="24"/>
      <c r="ACI113" s="24"/>
      <c r="ACJ113" s="24"/>
      <c r="ACK113" s="24"/>
      <c r="ACL113" s="24"/>
      <c r="ACM113" s="24"/>
      <c r="ACN113" s="24"/>
      <c r="ACO113" s="24"/>
      <c r="ACP113" s="24"/>
      <c r="ACQ113" s="24"/>
      <c r="ACR113" s="24"/>
      <c r="ACS113" s="24"/>
      <c r="ACT113" s="24"/>
      <c r="ACU113" s="24"/>
      <c r="ACV113" s="24"/>
      <c r="ACW113" s="24"/>
      <c r="ACX113" s="24"/>
      <c r="ACY113" s="24"/>
      <c r="ACZ113" s="24"/>
      <c r="ADA113" s="24"/>
      <c r="ADB113" s="24"/>
      <c r="ADC113" s="24"/>
      <c r="ADD113" s="24"/>
      <c r="ADE113" s="24"/>
      <c r="ADF113" s="24"/>
      <c r="ADG113" s="24"/>
      <c r="ADH113" s="24"/>
      <c r="ADI113" s="24"/>
      <c r="ADJ113" s="24"/>
      <c r="ADK113" s="24"/>
      <c r="ADL113" s="24"/>
      <c r="ADM113" s="24"/>
      <c r="ADN113" s="24"/>
      <c r="ADO113" s="24"/>
      <c r="ADP113" s="24"/>
      <c r="ADQ113" s="24"/>
      <c r="ADR113" s="24"/>
      <c r="ADS113" s="24"/>
      <c r="ADT113" s="24"/>
      <c r="ADU113" s="24"/>
      <c r="ADV113" s="24"/>
      <c r="ADW113" s="24"/>
      <c r="ADX113" s="24"/>
      <c r="ADY113" s="24"/>
      <c r="ADZ113" s="24"/>
      <c r="AEA113" s="24"/>
      <c r="AEB113" s="24"/>
      <c r="AEC113" s="24"/>
      <c r="AED113" s="24"/>
      <c r="AEE113" s="24"/>
      <c r="AEF113" s="24"/>
      <c r="AEG113" s="24"/>
      <c r="AEH113" s="24"/>
      <c r="AEI113" s="24"/>
      <c r="AEJ113" s="24"/>
      <c r="AEK113" s="24"/>
      <c r="AEL113" s="24"/>
      <c r="AEM113" s="24"/>
      <c r="AEN113" s="24"/>
      <c r="AEO113" s="24"/>
      <c r="AEP113" s="24"/>
      <c r="AEQ113" s="24"/>
      <c r="AER113" s="24"/>
      <c r="AES113" s="24"/>
      <c r="AET113" s="24"/>
      <c r="AEU113" s="24"/>
      <c r="AEV113" s="24"/>
      <c r="AEW113" s="24"/>
      <c r="AEX113" s="24"/>
      <c r="AEY113" s="24"/>
      <c r="AEZ113" s="24"/>
      <c r="AFA113" s="24"/>
      <c r="AFB113" s="24"/>
      <c r="AFC113" s="24"/>
      <c r="AFD113" s="24"/>
      <c r="AFE113" s="24"/>
      <c r="AFF113" s="24"/>
      <c r="AFG113" s="24"/>
      <c r="AFH113" s="24"/>
      <c r="AFI113" s="24"/>
      <c r="AFJ113" s="24"/>
      <c r="AFK113" s="24"/>
      <c r="AFL113" s="24"/>
      <c r="AFM113" s="24"/>
      <c r="AFN113" s="24"/>
      <c r="AFO113" s="24"/>
      <c r="AFP113" s="24"/>
      <c r="AFQ113" s="24"/>
      <c r="AFR113" s="24"/>
      <c r="AFS113" s="24"/>
      <c r="AFT113" s="24"/>
      <c r="AFU113" s="24"/>
      <c r="AFV113" s="24"/>
      <c r="AFW113" s="24"/>
      <c r="AFX113" s="24"/>
      <c r="AFY113" s="24"/>
      <c r="AFZ113" s="24"/>
      <c r="AGA113" s="24"/>
      <c r="AGB113" s="24"/>
      <c r="AGC113" s="24"/>
      <c r="AGD113" s="24"/>
      <c r="AGE113" s="24"/>
      <c r="AGF113" s="24"/>
      <c r="AGG113" s="24"/>
      <c r="AGH113" s="24"/>
      <c r="AGI113" s="24"/>
      <c r="AGJ113" s="24"/>
      <c r="AGK113" s="24"/>
      <c r="AGL113" s="24"/>
      <c r="AGM113" s="24"/>
      <c r="AGN113" s="24"/>
      <c r="AGO113" s="24"/>
      <c r="AGP113" s="24"/>
      <c r="AGQ113" s="24"/>
      <c r="AGR113" s="24"/>
      <c r="AGS113" s="24"/>
      <c r="AGT113" s="24"/>
      <c r="AGU113" s="24"/>
      <c r="AGV113" s="24"/>
      <c r="AGW113" s="24"/>
      <c r="AGX113" s="24"/>
      <c r="AGY113" s="24"/>
      <c r="AGZ113" s="24"/>
      <c r="AHA113" s="24"/>
      <c r="AHB113" s="24"/>
      <c r="AHC113" s="24"/>
      <c r="AHD113" s="24"/>
      <c r="AHE113" s="24"/>
      <c r="AHF113" s="24"/>
      <c r="AHG113" s="24"/>
      <c r="AHH113" s="24"/>
      <c r="AHI113" s="24"/>
      <c r="AHJ113" s="24"/>
      <c r="AHK113" s="24"/>
      <c r="AHL113" s="24"/>
      <c r="AHM113" s="24"/>
      <c r="AHN113" s="24"/>
      <c r="AHO113" s="24"/>
      <c r="AHP113" s="24"/>
      <c r="AHQ113" s="24"/>
      <c r="AHR113" s="24"/>
      <c r="AHS113" s="24"/>
      <c r="AHT113" s="24"/>
      <c r="AHU113" s="24"/>
      <c r="AHV113" s="24"/>
      <c r="AHW113" s="24"/>
      <c r="AHX113" s="24"/>
      <c r="AHY113" s="24"/>
      <c r="AHZ113" s="24"/>
      <c r="AIA113" s="24"/>
      <c r="AIB113" s="24"/>
      <c r="AIC113" s="24"/>
      <c r="AID113" s="24"/>
      <c r="AIE113" s="24"/>
      <c r="AIF113" s="24"/>
      <c r="AIG113" s="24"/>
      <c r="AIH113" s="24"/>
      <c r="AII113" s="24"/>
      <c r="AIJ113" s="24"/>
      <c r="AIK113" s="24"/>
      <c r="AIL113" s="24"/>
      <c r="AIM113" s="24"/>
      <c r="AIN113" s="24"/>
      <c r="AIO113" s="24"/>
      <c r="AIP113" s="24"/>
      <c r="AIQ113" s="24"/>
      <c r="AIR113" s="24"/>
      <c r="AIS113" s="24"/>
      <c r="AIT113" s="24"/>
      <c r="AIU113" s="24"/>
      <c r="AIV113" s="24"/>
      <c r="AIW113" s="24"/>
      <c r="AIX113" s="24"/>
      <c r="AIY113" s="24"/>
      <c r="AIZ113" s="24"/>
      <c r="AJA113" s="24"/>
      <c r="AJB113" s="24"/>
      <c r="AJC113" s="24"/>
      <c r="AJD113" s="24"/>
      <c r="AJE113" s="24"/>
      <c r="AJF113" s="24"/>
      <c r="AJG113" s="24"/>
      <c r="AJH113" s="24"/>
      <c r="AJI113" s="24"/>
      <c r="AJJ113" s="24"/>
      <c r="AJK113" s="24"/>
      <c r="AJL113" s="24"/>
      <c r="AJM113" s="24"/>
      <c r="AJN113" s="24"/>
      <c r="AJO113" s="24"/>
      <c r="AJP113" s="24"/>
      <c r="AJQ113" s="24"/>
      <c r="AJR113" s="24"/>
      <c r="AJS113" s="24"/>
      <c r="AJT113" s="24"/>
      <c r="AJU113" s="24"/>
      <c r="AJV113" s="24"/>
      <c r="AJW113" s="24"/>
      <c r="AJX113" s="24"/>
      <c r="AJY113" s="24"/>
      <c r="AJZ113" s="24"/>
      <c r="AKA113" s="24"/>
      <c r="AKB113" s="24"/>
      <c r="AKC113" s="24"/>
      <c r="AKD113" s="24"/>
      <c r="AKE113" s="24"/>
      <c r="AKF113" s="24"/>
      <c r="AKG113" s="24"/>
      <c r="AKH113" s="24"/>
      <c r="AKI113" s="24"/>
      <c r="AKJ113" s="24"/>
      <c r="AKK113" s="24"/>
      <c r="AKL113" s="24"/>
      <c r="AKM113" s="24"/>
      <c r="AKN113" s="24"/>
      <c r="AKO113" s="24"/>
      <c r="AKP113" s="24"/>
      <c r="AKQ113" s="24"/>
      <c r="AKR113" s="24"/>
      <c r="AKS113" s="24"/>
      <c r="AKT113" s="24"/>
      <c r="AKU113" s="24"/>
      <c r="AKV113" s="24"/>
      <c r="AKW113" s="24"/>
      <c r="AKX113" s="24"/>
      <c r="AKY113" s="24"/>
      <c r="AKZ113" s="24"/>
      <c r="ALA113" s="24"/>
      <c r="ALB113" s="24"/>
      <c r="ALC113" s="24"/>
      <c r="ALD113" s="24"/>
      <c r="ALE113" s="24"/>
      <c r="ALF113" s="24"/>
      <c r="ALG113" s="24"/>
      <c r="ALH113" s="24"/>
      <c r="ALI113" s="24"/>
      <c r="ALJ113" s="24"/>
      <c r="ALK113" s="24"/>
      <c r="ALL113" s="24"/>
      <c r="ALM113" s="24"/>
      <c r="ALN113" s="24"/>
      <c r="ALO113" s="24"/>
      <c r="ALP113" s="24"/>
      <c r="ALQ113" s="24"/>
      <c r="ALR113" s="24"/>
      <c r="ALS113" s="24"/>
      <c r="ALT113" s="24"/>
      <c r="ALU113" s="24"/>
      <c r="ALV113" s="24"/>
      <c r="ALW113" s="24"/>
      <c r="ALX113" s="24"/>
      <c r="ALY113" s="24"/>
      <c r="ALZ113" s="24"/>
      <c r="AMA113" s="24"/>
      <c r="AMB113" s="24"/>
      <c r="AMC113" s="24"/>
      <c r="AMD113" s="24"/>
      <c r="AME113" s="24"/>
      <c r="AMF113" s="24"/>
      <c r="AMG113" s="24"/>
      <c r="AMH113" s="24"/>
      <c r="AMI113" s="24"/>
      <c r="AMJ113" s="24"/>
      <c r="AMK113" s="24"/>
    </row>
    <row r="114" spans="1:1025" s="23" customFormat="1" ht="42.75" customHeight="1" x14ac:dyDescent="0.2">
      <c r="A114" s="49" t="s">
        <v>152</v>
      </c>
      <c r="B114" s="54" t="s">
        <v>153</v>
      </c>
      <c r="C114" s="52" t="s">
        <v>111</v>
      </c>
      <c r="D114" s="53" t="s">
        <v>112</v>
      </c>
      <c r="E114" s="53">
        <f t="shared" si="192"/>
        <v>0</v>
      </c>
      <c r="F114" s="53">
        <f t="shared" si="193"/>
        <v>0</v>
      </c>
      <c r="G114" s="53">
        <f t="shared" si="194"/>
        <v>0</v>
      </c>
      <c r="H114" s="53">
        <f t="shared" si="195"/>
        <v>0</v>
      </c>
      <c r="I114" s="53">
        <f t="shared" si="196"/>
        <v>0</v>
      </c>
      <c r="J114" s="53">
        <f t="shared" si="197"/>
        <v>0</v>
      </c>
      <c r="K114" s="53">
        <f t="shared" si="198"/>
        <v>0</v>
      </c>
      <c r="L114" s="53">
        <f t="shared" si="199"/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f t="shared" ref="AK114:AL114" si="323">SUM(AK115,AK116,AK118)</f>
        <v>0</v>
      </c>
      <c r="AL114" s="53">
        <f t="shared" si="323"/>
        <v>0</v>
      </c>
      <c r="AM114" s="53">
        <f t="shared" ref="AM114" si="324">SUM(AM115,AM116,AM118)</f>
        <v>0</v>
      </c>
      <c r="AN114" s="53">
        <f t="shared" ref="AN114" si="325">SUM(AN115,AN116,AN118)</f>
        <v>0</v>
      </c>
      <c r="AO114" s="53">
        <f t="shared" ref="AO114" si="326">SUM(AO115,AO116,AO118)</f>
        <v>0</v>
      </c>
      <c r="AP114" s="53">
        <f t="shared" ref="AP114:AR114" si="327">SUM(AP115,AP116,AP118)</f>
        <v>0</v>
      </c>
      <c r="AQ114" s="53">
        <f t="shared" si="327"/>
        <v>0</v>
      </c>
      <c r="AR114" s="53">
        <f t="shared" si="327"/>
        <v>0</v>
      </c>
      <c r="AS114" s="53">
        <f t="shared" si="200"/>
        <v>0</v>
      </c>
      <c r="AT114" s="53">
        <f t="shared" si="185"/>
        <v>0</v>
      </c>
      <c r="AU114" s="53">
        <f t="shared" si="186"/>
        <v>0</v>
      </c>
      <c r="AV114" s="53">
        <f t="shared" si="187"/>
        <v>0</v>
      </c>
      <c r="AW114" s="53">
        <f t="shared" si="188"/>
        <v>0</v>
      </c>
      <c r="AX114" s="53">
        <f t="shared" si="189"/>
        <v>0</v>
      </c>
      <c r="AY114" s="53">
        <f t="shared" si="190"/>
        <v>0</v>
      </c>
      <c r="AZ114" s="53">
        <f t="shared" si="191"/>
        <v>0</v>
      </c>
      <c r="BA114" s="53">
        <f t="shared" ref="BA114" si="328">SUM(BA115,BA116,BA118)</f>
        <v>0</v>
      </c>
      <c r="BB114" s="53">
        <f t="shared" ref="BB114" si="329">SUM(BB115,BB116,BB118)</f>
        <v>0</v>
      </c>
      <c r="BC114" s="53">
        <v>0</v>
      </c>
      <c r="BD114" s="53">
        <v>0</v>
      </c>
      <c r="BE114" s="53">
        <v>0</v>
      </c>
      <c r="BF114" s="53">
        <v>0</v>
      </c>
      <c r="BG114" s="53">
        <f t="shared" ref="BG114:BI114" si="330">SUM(BG115,BG116,BG118)</f>
        <v>0</v>
      </c>
      <c r="BH114" s="53">
        <f t="shared" si="330"/>
        <v>0</v>
      </c>
      <c r="BI114" s="53">
        <f t="shared" si="330"/>
        <v>0</v>
      </c>
      <c r="BJ114" s="53">
        <v>0</v>
      </c>
      <c r="BK114" s="53">
        <v>0</v>
      </c>
      <c r="BL114" s="53">
        <v>0</v>
      </c>
      <c r="BM114" s="53">
        <f t="shared" ref="BM114" si="331">SUM(BM115,BM116,BM118)</f>
        <v>0</v>
      </c>
      <c r="BN114" s="53">
        <v>0</v>
      </c>
      <c r="BO114" s="53">
        <f t="shared" ref="BO114:BQ114" si="332">SUM(BO115,BO116,BO118)</f>
        <v>0</v>
      </c>
      <c r="BP114" s="53">
        <f t="shared" si="332"/>
        <v>0</v>
      </c>
      <c r="BQ114" s="53">
        <f t="shared" si="332"/>
        <v>0</v>
      </c>
      <c r="BR114" s="53">
        <v>0</v>
      </c>
      <c r="BS114" s="53">
        <f t="shared" ref="BS114:BU114" si="333">SUM(BS115,BS116,BS118)</f>
        <v>0</v>
      </c>
      <c r="BT114" s="53">
        <f t="shared" si="333"/>
        <v>0</v>
      </c>
      <c r="BU114" s="53">
        <f t="shared" si="333"/>
        <v>0</v>
      </c>
      <c r="BV114" s="53">
        <v>0</v>
      </c>
      <c r="BW114" s="53">
        <f t="shared" ref="BW114:BY114" si="334">SUM(BW115,BW116,BW118)</f>
        <v>0</v>
      </c>
      <c r="BX114" s="53">
        <f t="shared" si="334"/>
        <v>0</v>
      </c>
      <c r="BY114" s="53">
        <f t="shared" si="334"/>
        <v>0</v>
      </c>
      <c r="BZ114" s="53">
        <v>0</v>
      </c>
      <c r="CA114" s="53">
        <v>0</v>
      </c>
      <c r="CB114" s="53">
        <v>0</v>
      </c>
      <c r="CC114" s="53">
        <f t="shared" ref="CC114:CF114" si="335">SUM(CC115,CC116,CC118)</f>
        <v>0</v>
      </c>
      <c r="CD114" s="53">
        <f t="shared" si="335"/>
        <v>0</v>
      </c>
      <c r="CE114" s="53">
        <f t="shared" si="335"/>
        <v>0</v>
      </c>
      <c r="CF114" s="53">
        <f t="shared" si="335"/>
        <v>0</v>
      </c>
      <c r="CG114" s="53">
        <v>0</v>
      </c>
      <c r="CH114" s="53">
        <v>0</v>
      </c>
      <c r="CI114" s="53">
        <v>0</v>
      </c>
      <c r="CJ114" s="53">
        <v>0</v>
      </c>
      <c r="CK114" s="53">
        <v>0</v>
      </c>
      <c r="CL114" s="53">
        <v>0</v>
      </c>
      <c r="CM114" s="53">
        <v>0</v>
      </c>
      <c r="CN114" s="53">
        <v>0</v>
      </c>
      <c r="CO114" s="53" t="s">
        <v>112</v>
      </c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4"/>
      <c r="JP114" s="24"/>
      <c r="JQ114" s="24"/>
      <c r="JR114" s="24"/>
      <c r="JS114" s="24"/>
      <c r="JT114" s="24"/>
      <c r="JU114" s="24"/>
      <c r="JV114" s="24"/>
      <c r="JW114" s="24"/>
      <c r="JX114" s="24"/>
      <c r="JY114" s="24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4"/>
      <c r="KL114" s="24"/>
      <c r="KM114" s="24"/>
      <c r="KN114" s="24"/>
      <c r="KO114" s="24"/>
      <c r="KP114" s="24"/>
      <c r="KQ114" s="24"/>
      <c r="KR114" s="24"/>
      <c r="KS114" s="24"/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4"/>
      <c r="LN114" s="24"/>
      <c r="LO114" s="24"/>
      <c r="LP114" s="24"/>
      <c r="LQ114" s="24"/>
      <c r="LR114" s="24"/>
      <c r="LS114" s="24"/>
      <c r="LT114" s="24"/>
      <c r="LU114" s="24"/>
      <c r="LV114" s="24"/>
      <c r="LW114" s="24"/>
      <c r="LX114" s="24"/>
      <c r="LY114" s="24"/>
      <c r="LZ114" s="24"/>
      <c r="MA114" s="24"/>
      <c r="MB114" s="24"/>
      <c r="MC114" s="24"/>
      <c r="MD114" s="24"/>
      <c r="ME114" s="24"/>
      <c r="MF114" s="24"/>
      <c r="MG114" s="24"/>
      <c r="MH114" s="24"/>
      <c r="MI114" s="24"/>
      <c r="MJ114" s="24"/>
      <c r="MK114" s="24"/>
      <c r="ML114" s="24"/>
      <c r="MM114" s="24"/>
      <c r="MN114" s="24"/>
      <c r="MO114" s="24"/>
      <c r="MP114" s="24"/>
      <c r="MQ114" s="24"/>
      <c r="MR114" s="24"/>
      <c r="MS114" s="24"/>
      <c r="MT114" s="24"/>
      <c r="MU114" s="24"/>
      <c r="MV114" s="24"/>
      <c r="MW114" s="24"/>
      <c r="MX114" s="24"/>
      <c r="MY114" s="24"/>
      <c r="MZ114" s="24"/>
      <c r="NA114" s="24"/>
      <c r="NB114" s="24"/>
      <c r="NC114" s="24"/>
      <c r="ND114" s="24"/>
      <c r="NE114" s="24"/>
      <c r="NF114" s="24"/>
      <c r="NG114" s="24"/>
      <c r="NH114" s="24"/>
      <c r="NI114" s="24"/>
      <c r="NJ114" s="24"/>
      <c r="NK114" s="24"/>
      <c r="NL114" s="24"/>
      <c r="NM114" s="24"/>
      <c r="NN114" s="24"/>
      <c r="NO114" s="24"/>
      <c r="NP114" s="24"/>
      <c r="NQ114" s="24"/>
      <c r="NR114" s="24"/>
      <c r="NS114" s="24"/>
      <c r="NT114" s="24"/>
      <c r="NU114" s="24"/>
      <c r="NV114" s="24"/>
      <c r="NW114" s="24"/>
      <c r="NX114" s="24"/>
      <c r="NY114" s="24"/>
      <c r="NZ114" s="24"/>
      <c r="OA114" s="24"/>
      <c r="OB114" s="24"/>
      <c r="OC114" s="24"/>
      <c r="OD114" s="24"/>
      <c r="OE114" s="24"/>
      <c r="OF114" s="24"/>
      <c r="OG114" s="24"/>
      <c r="OH114" s="24"/>
      <c r="OI114" s="24"/>
      <c r="OJ114" s="24"/>
      <c r="OK114" s="24"/>
      <c r="OL114" s="24"/>
      <c r="OM114" s="24"/>
      <c r="ON114" s="24"/>
      <c r="OO114" s="24"/>
      <c r="OP114" s="24"/>
      <c r="OQ114" s="24"/>
      <c r="OR114" s="24"/>
      <c r="OS114" s="24"/>
      <c r="OT114" s="24"/>
      <c r="OU114" s="24"/>
      <c r="OV114" s="24"/>
      <c r="OW114" s="24"/>
      <c r="OX114" s="24"/>
      <c r="OY114" s="24"/>
      <c r="OZ114" s="24"/>
      <c r="PA114" s="24"/>
      <c r="PB114" s="24"/>
      <c r="PC114" s="24"/>
      <c r="PD114" s="24"/>
      <c r="PE114" s="24"/>
      <c r="PF114" s="24"/>
      <c r="PG114" s="24"/>
      <c r="PH114" s="24"/>
      <c r="PI114" s="24"/>
      <c r="PJ114" s="24"/>
      <c r="PK114" s="24"/>
      <c r="PL114" s="24"/>
      <c r="PM114" s="24"/>
      <c r="PN114" s="24"/>
      <c r="PO114" s="24"/>
      <c r="PP114" s="24"/>
      <c r="PQ114" s="24"/>
      <c r="PR114" s="24"/>
      <c r="PS114" s="24"/>
      <c r="PT114" s="24"/>
      <c r="PU114" s="24"/>
      <c r="PV114" s="24"/>
      <c r="PW114" s="24"/>
      <c r="PX114" s="24"/>
      <c r="PY114" s="24"/>
      <c r="PZ114" s="24"/>
      <c r="QA114" s="24"/>
      <c r="QB114" s="24"/>
      <c r="QC114" s="24"/>
      <c r="QD114" s="24"/>
      <c r="QE114" s="24"/>
      <c r="QF114" s="24"/>
      <c r="QG114" s="24"/>
      <c r="QH114" s="24"/>
      <c r="QI114" s="24"/>
      <c r="QJ114" s="24"/>
      <c r="QK114" s="24"/>
      <c r="QL114" s="24"/>
      <c r="QM114" s="24"/>
      <c r="QN114" s="24"/>
      <c r="QO114" s="24"/>
      <c r="QP114" s="24"/>
      <c r="QQ114" s="24"/>
      <c r="QR114" s="24"/>
      <c r="QS114" s="24"/>
      <c r="QT114" s="24"/>
      <c r="QU114" s="24"/>
      <c r="QV114" s="24"/>
      <c r="QW114" s="24"/>
      <c r="QX114" s="24"/>
      <c r="QY114" s="24"/>
      <c r="QZ114" s="24"/>
      <c r="RA114" s="24"/>
      <c r="RB114" s="24"/>
      <c r="RC114" s="24"/>
      <c r="RD114" s="24"/>
      <c r="RE114" s="24"/>
      <c r="RF114" s="24"/>
      <c r="RG114" s="24"/>
      <c r="RH114" s="24"/>
      <c r="RI114" s="24"/>
      <c r="RJ114" s="24"/>
      <c r="RK114" s="24"/>
      <c r="RL114" s="24"/>
      <c r="RM114" s="24"/>
      <c r="RN114" s="24"/>
      <c r="RO114" s="24"/>
      <c r="RP114" s="24"/>
      <c r="RQ114" s="24"/>
      <c r="RR114" s="24"/>
      <c r="RS114" s="24"/>
      <c r="RT114" s="24"/>
      <c r="RU114" s="24"/>
      <c r="RV114" s="24"/>
      <c r="RW114" s="24"/>
      <c r="RX114" s="24"/>
      <c r="RY114" s="24"/>
      <c r="RZ114" s="24"/>
      <c r="SA114" s="24"/>
      <c r="SB114" s="24"/>
      <c r="SC114" s="24"/>
      <c r="SD114" s="24"/>
      <c r="SE114" s="24"/>
      <c r="SF114" s="24"/>
      <c r="SG114" s="24"/>
      <c r="SH114" s="24"/>
      <c r="SI114" s="24"/>
      <c r="SJ114" s="24"/>
      <c r="SK114" s="24"/>
      <c r="SL114" s="24"/>
      <c r="SM114" s="24"/>
      <c r="SN114" s="24"/>
      <c r="SO114" s="24"/>
      <c r="SP114" s="24"/>
      <c r="SQ114" s="24"/>
      <c r="SR114" s="24"/>
      <c r="SS114" s="24"/>
      <c r="ST114" s="24"/>
      <c r="SU114" s="24"/>
      <c r="SV114" s="24"/>
      <c r="SW114" s="24"/>
      <c r="SX114" s="24"/>
      <c r="SY114" s="24"/>
      <c r="SZ114" s="24"/>
      <c r="TA114" s="24"/>
      <c r="TB114" s="24"/>
      <c r="TC114" s="24"/>
      <c r="TD114" s="24"/>
      <c r="TE114" s="24"/>
      <c r="TF114" s="24"/>
      <c r="TG114" s="24"/>
      <c r="TH114" s="24"/>
      <c r="TI114" s="24"/>
      <c r="TJ114" s="24"/>
      <c r="TK114" s="24"/>
      <c r="TL114" s="24"/>
      <c r="TM114" s="24"/>
      <c r="TN114" s="24"/>
      <c r="TO114" s="24"/>
      <c r="TP114" s="24"/>
      <c r="TQ114" s="24"/>
      <c r="TR114" s="24"/>
      <c r="TS114" s="24"/>
      <c r="TT114" s="24"/>
      <c r="TU114" s="24"/>
      <c r="TV114" s="24"/>
      <c r="TW114" s="24"/>
      <c r="TX114" s="24"/>
      <c r="TY114" s="24"/>
      <c r="TZ114" s="24"/>
      <c r="UA114" s="24"/>
      <c r="UB114" s="24"/>
      <c r="UC114" s="24"/>
      <c r="UD114" s="24"/>
      <c r="UE114" s="24"/>
      <c r="UF114" s="24"/>
      <c r="UG114" s="24"/>
      <c r="UH114" s="24"/>
      <c r="UI114" s="24"/>
      <c r="UJ114" s="24"/>
      <c r="UK114" s="24"/>
      <c r="UL114" s="24"/>
      <c r="UM114" s="24"/>
      <c r="UN114" s="24"/>
      <c r="UO114" s="24"/>
      <c r="UP114" s="24"/>
      <c r="UQ114" s="24"/>
      <c r="UR114" s="24"/>
      <c r="US114" s="24"/>
      <c r="UT114" s="24"/>
      <c r="UU114" s="24"/>
      <c r="UV114" s="24"/>
      <c r="UW114" s="24"/>
      <c r="UX114" s="24"/>
      <c r="UY114" s="24"/>
      <c r="UZ114" s="24"/>
      <c r="VA114" s="24"/>
      <c r="VB114" s="24"/>
      <c r="VC114" s="24"/>
      <c r="VD114" s="24"/>
      <c r="VE114" s="24"/>
      <c r="VF114" s="24"/>
      <c r="VG114" s="24"/>
      <c r="VH114" s="24"/>
      <c r="VI114" s="24"/>
      <c r="VJ114" s="24"/>
      <c r="VK114" s="24"/>
      <c r="VL114" s="24"/>
      <c r="VM114" s="24"/>
      <c r="VN114" s="24"/>
      <c r="VO114" s="24"/>
      <c r="VP114" s="24"/>
      <c r="VQ114" s="24"/>
      <c r="VR114" s="24"/>
      <c r="VS114" s="24"/>
      <c r="VT114" s="24"/>
      <c r="VU114" s="24"/>
      <c r="VV114" s="24"/>
      <c r="VW114" s="24"/>
      <c r="VX114" s="24"/>
      <c r="VY114" s="24"/>
      <c r="VZ114" s="24"/>
      <c r="WA114" s="24"/>
      <c r="WB114" s="24"/>
      <c r="WC114" s="24"/>
      <c r="WD114" s="24"/>
      <c r="WE114" s="24"/>
      <c r="WF114" s="24"/>
      <c r="WG114" s="24"/>
      <c r="WH114" s="24"/>
      <c r="WI114" s="24"/>
      <c r="WJ114" s="24"/>
      <c r="WK114" s="24"/>
      <c r="WL114" s="24"/>
      <c r="WM114" s="24"/>
      <c r="WN114" s="24"/>
      <c r="WO114" s="24"/>
      <c r="WP114" s="24"/>
      <c r="WQ114" s="24"/>
      <c r="WR114" s="24"/>
      <c r="WS114" s="24"/>
      <c r="WT114" s="24"/>
      <c r="WU114" s="24"/>
      <c r="WV114" s="24"/>
      <c r="WW114" s="24"/>
      <c r="WX114" s="24"/>
      <c r="WY114" s="24"/>
      <c r="WZ114" s="24"/>
      <c r="XA114" s="24"/>
      <c r="XB114" s="24"/>
      <c r="XC114" s="24"/>
      <c r="XD114" s="24"/>
      <c r="XE114" s="24"/>
      <c r="XF114" s="24"/>
      <c r="XG114" s="24"/>
      <c r="XH114" s="24"/>
      <c r="XI114" s="24"/>
      <c r="XJ114" s="24"/>
      <c r="XK114" s="24"/>
      <c r="XL114" s="24"/>
      <c r="XM114" s="24"/>
      <c r="XN114" s="24"/>
      <c r="XO114" s="24"/>
      <c r="XP114" s="24"/>
      <c r="XQ114" s="24"/>
      <c r="XR114" s="24"/>
      <c r="XS114" s="24"/>
      <c r="XT114" s="24"/>
      <c r="XU114" s="24"/>
      <c r="XV114" s="24"/>
      <c r="XW114" s="24"/>
      <c r="XX114" s="24"/>
      <c r="XY114" s="24"/>
      <c r="XZ114" s="24"/>
      <c r="YA114" s="24"/>
      <c r="YB114" s="24"/>
      <c r="YC114" s="24"/>
      <c r="YD114" s="24"/>
      <c r="YE114" s="24"/>
      <c r="YF114" s="24"/>
      <c r="YG114" s="24"/>
      <c r="YH114" s="24"/>
      <c r="YI114" s="24"/>
      <c r="YJ114" s="24"/>
      <c r="YK114" s="24"/>
      <c r="YL114" s="24"/>
      <c r="YM114" s="24"/>
      <c r="YN114" s="24"/>
      <c r="YO114" s="24"/>
      <c r="YP114" s="24"/>
      <c r="YQ114" s="24"/>
      <c r="YR114" s="24"/>
      <c r="YS114" s="24"/>
      <c r="YT114" s="24"/>
      <c r="YU114" s="24"/>
      <c r="YV114" s="24"/>
      <c r="YW114" s="24"/>
      <c r="YX114" s="24"/>
      <c r="YY114" s="24"/>
      <c r="YZ114" s="24"/>
      <c r="ZA114" s="24"/>
      <c r="ZB114" s="24"/>
      <c r="ZC114" s="24"/>
      <c r="ZD114" s="24"/>
      <c r="ZE114" s="24"/>
      <c r="ZF114" s="24"/>
      <c r="ZG114" s="24"/>
      <c r="ZH114" s="24"/>
      <c r="ZI114" s="24"/>
      <c r="ZJ114" s="24"/>
      <c r="ZK114" s="24"/>
      <c r="ZL114" s="24"/>
      <c r="ZM114" s="24"/>
      <c r="ZN114" s="24"/>
      <c r="ZO114" s="24"/>
      <c r="ZP114" s="24"/>
      <c r="ZQ114" s="24"/>
      <c r="ZR114" s="24"/>
      <c r="ZS114" s="24"/>
      <c r="ZT114" s="24"/>
      <c r="ZU114" s="24"/>
      <c r="ZV114" s="24"/>
      <c r="ZW114" s="24"/>
      <c r="ZX114" s="24"/>
      <c r="ZY114" s="24"/>
      <c r="ZZ114" s="24"/>
      <c r="AAA114" s="24"/>
      <c r="AAB114" s="24"/>
      <c r="AAC114" s="24"/>
      <c r="AAD114" s="24"/>
      <c r="AAE114" s="24"/>
      <c r="AAF114" s="24"/>
      <c r="AAG114" s="24"/>
      <c r="AAH114" s="24"/>
      <c r="AAI114" s="24"/>
      <c r="AAJ114" s="24"/>
      <c r="AAK114" s="24"/>
      <c r="AAL114" s="24"/>
      <c r="AAM114" s="24"/>
      <c r="AAN114" s="24"/>
      <c r="AAO114" s="24"/>
      <c r="AAP114" s="24"/>
      <c r="AAQ114" s="24"/>
      <c r="AAR114" s="24"/>
      <c r="AAS114" s="24"/>
      <c r="AAT114" s="24"/>
      <c r="AAU114" s="24"/>
      <c r="AAV114" s="24"/>
      <c r="AAW114" s="24"/>
      <c r="AAX114" s="24"/>
      <c r="AAY114" s="24"/>
      <c r="AAZ114" s="24"/>
      <c r="ABA114" s="24"/>
      <c r="ABB114" s="24"/>
      <c r="ABC114" s="24"/>
      <c r="ABD114" s="24"/>
      <c r="ABE114" s="24"/>
      <c r="ABF114" s="24"/>
      <c r="ABG114" s="24"/>
      <c r="ABH114" s="24"/>
      <c r="ABI114" s="24"/>
      <c r="ABJ114" s="24"/>
      <c r="ABK114" s="24"/>
      <c r="ABL114" s="24"/>
      <c r="ABM114" s="24"/>
      <c r="ABN114" s="24"/>
      <c r="ABO114" s="24"/>
      <c r="ABP114" s="24"/>
      <c r="ABQ114" s="24"/>
      <c r="ABR114" s="24"/>
      <c r="ABS114" s="24"/>
      <c r="ABT114" s="24"/>
      <c r="ABU114" s="24"/>
      <c r="ABV114" s="24"/>
      <c r="ABW114" s="24"/>
      <c r="ABX114" s="24"/>
      <c r="ABY114" s="24"/>
      <c r="ABZ114" s="24"/>
      <c r="ACA114" s="24"/>
      <c r="ACB114" s="24"/>
      <c r="ACC114" s="24"/>
      <c r="ACD114" s="24"/>
      <c r="ACE114" s="24"/>
      <c r="ACF114" s="24"/>
      <c r="ACG114" s="24"/>
      <c r="ACH114" s="24"/>
      <c r="ACI114" s="24"/>
      <c r="ACJ114" s="24"/>
      <c r="ACK114" s="24"/>
      <c r="ACL114" s="24"/>
      <c r="ACM114" s="24"/>
      <c r="ACN114" s="24"/>
      <c r="ACO114" s="24"/>
      <c r="ACP114" s="24"/>
      <c r="ACQ114" s="24"/>
      <c r="ACR114" s="24"/>
      <c r="ACS114" s="24"/>
      <c r="ACT114" s="24"/>
      <c r="ACU114" s="24"/>
      <c r="ACV114" s="24"/>
      <c r="ACW114" s="24"/>
      <c r="ACX114" s="24"/>
      <c r="ACY114" s="24"/>
      <c r="ACZ114" s="24"/>
      <c r="ADA114" s="24"/>
      <c r="ADB114" s="24"/>
      <c r="ADC114" s="24"/>
      <c r="ADD114" s="24"/>
      <c r="ADE114" s="24"/>
      <c r="ADF114" s="24"/>
      <c r="ADG114" s="24"/>
      <c r="ADH114" s="24"/>
      <c r="ADI114" s="24"/>
      <c r="ADJ114" s="24"/>
      <c r="ADK114" s="24"/>
      <c r="ADL114" s="24"/>
      <c r="ADM114" s="24"/>
      <c r="ADN114" s="24"/>
      <c r="ADO114" s="24"/>
      <c r="ADP114" s="24"/>
      <c r="ADQ114" s="24"/>
      <c r="ADR114" s="24"/>
      <c r="ADS114" s="24"/>
      <c r="ADT114" s="24"/>
      <c r="ADU114" s="24"/>
      <c r="ADV114" s="24"/>
      <c r="ADW114" s="24"/>
      <c r="ADX114" s="24"/>
      <c r="ADY114" s="24"/>
      <c r="ADZ114" s="24"/>
      <c r="AEA114" s="24"/>
      <c r="AEB114" s="24"/>
      <c r="AEC114" s="24"/>
      <c r="AED114" s="24"/>
      <c r="AEE114" s="24"/>
      <c r="AEF114" s="24"/>
      <c r="AEG114" s="24"/>
      <c r="AEH114" s="24"/>
      <c r="AEI114" s="24"/>
      <c r="AEJ114" s="24"/>
      <c r="AEK114" s="24"/>
      <c r="AEL114" s="24"/>
      <c r="AEM114" s="24"/>
      <c r="AEN114" s="24"/>
      <c r="AEO114" s="24"/>
      <c r="AEP114" s="24"/>
      <c r="AEQ114" s="24"/>
      <c r="AER114" s="24"/>
      <c r="AES114" s="24"/>
      <c r="AET114" s="24"/>
      <c r="AEU114" s="24"/>
      <c r="AEV114" s="24"/>
      <c r="AEW114" s="24"/>
      <c r="AEX114" s="24"/>
      <c r="AEY114" s="24"/>
      <c r="AEZ114" s="24"/>
      <c r="AFA114" s="24"/>
      <c r="AFB114" s="24"/>
      <c r="AFC114" s="24"/>
      <c r="AFD114" s="24"/>
      <c r="AFE114" s="24"/>
      <c r="AFF114" s="24"/>
      <c r="AFG114" s="24"/>
      <c r="AFH114" s="24"/>
      <c r="AFI114" s="24"/>
      <c r="AFJ114" s="24"/>
      <c r="AFK114" s="24"/>
      <c r="AFL114" s="24"/>
      <c r="AFM114" s="24"/>
      <c r="AFN114" s="24"/>
      <c r="AFO114" s="24"/>
      <c r="AFP114" s="24"/>
      <c r="AFQ114" s="24"/>
      <c r="AFR114" s="24"/>
      <c r="AFS114" s="24"/>
      <c r="AFT114" s="24"/>
      <c r="AFU114" s="24"/>
      <c r="AFV114" s="24"/>
      <c r="AFW114" s="24"/>
      <c r="AFX114" s="24"/>
      <c r="AFY114" s="24"/>
      <c r="AFZ114" s="24"/>
      <c r="AGA114" s="24"/>
      <c r="AGB114" s="24"/>
      <c r="AGC114" s="24"/>
      <c r="AGD114" s="24"/>
      <c r="AGE114" s="24"/>
      <c r="AGF114" s="24"/>
      <c r="AGG114" s="24"/>
      <c r="AGH114" s="24"/>
      <c r="AGI114" s="24"/>
      <c r="AGJ114" s="24"/>
      <c r="AGK114" s="24"/>
      <c r="AGL114" s="24"/>
      <c r="AGM114" s="24"/>
      <c r="AGN114" s="24"/>
      <c r="AGO114" s="24"/>
      <c r="AGP114" s="24"/>
      <c r="AGQ114" s="24"/>
      <c r="AGR114" s="24"/>
      <c r="AGS114" s="24"/>
      <c r="AGT114" s="24"/>
      <c r="AGU114" s="24"/>
      <c r="AGV114" s="24"/>
      <c r="AGW114" s="24"/>
      <c r="AGX114" s="24"/>
      <c r="AGY114" s="24"/>
      <c r="AGZ114" s="24"/>
      <c r="AHA114" s="24"/>
      <c r="AHB114" s="24"/>
      <c r="AHC114" s="24"/>
      <c r="AHD114" s="24"/>
      <c r="AHE114" s="24"/>
      <c r="AHF114" s="24"/>
      <c r="AHG114" s="24"/>
      <c r="AHH114" s="24"/>
      <c r="AHI114" s="24"/>
      <c r="AHJ114" s="24"/>
      <c r="AHK114" s="24"/>
      <c r="AHL114" s="24"/>
      <c r="AHM114" s="24"/>
      <c r="AHN114" s="24"/>
      <c r="AHO114" s="24"/>
      <c r="AHP114" s="24"/>
      <c r="AHQ114" s="24"/>
      <c r="AHR114" s="24"/>
      <c r="AHS114" s="24"/>
      <c r="AHT114" s="24"/>
      <c r="AHU114" s="24"/>
      <c r="AHV114" s="24"/>
      <c r="AHW114" s="24"/>
      <c r="AHX114" s="24"/>
      <c r="AHY114" s="24"/>
      <c r="AHZ114" s="24"/>
      <c r="AIA114" s="24"/>
      <c r="AIB114" s="24"/>
      <c r="AIC114" s="24"/>
      <c r="AID114" s="24"/>
      <c r="AIE114" s="24"/>
      <c r="AIF114" s="24"/>
      <c r="AIG114" s="24"/>
      <c r="AIH114" s="24"/>
      <c r="AII114" s="24"/>
      <c r="AIJ114" s="24"/>
      <c r="AIK114" s="24"/>
      <c r="AIL114" s="24"/>
      <c r="AIM114" s="24"/>
      <c r="AIN114" s="24"/>
      <c r="AIO114" s="24"/>
      <c r="AIP114" s="24"/>
      <c r="AIQ114" s="24"/>
      <c r="AIR114" s="24"/>
      <c r="AIS114" s="24"/>
      <c r="AIT114" s="24"/>
      <c r="AIU114" s="24"/>
      <c r="AIV114" s="24"/>
      <c r="AIW114" s="24"/>
      <c r="AIX114" s="24"/>
      <c r="AIY114" s="24"/>
      <c r="AIZ114" s="24"/>
      <c r="AJA114" s="24"/>
      <c r="AJB114" s="24"/>
      <c r="AJC114" s="24"/>
      <c r="AJD114" s="24"/>
      <c r="AJE114" s="24"/>
      <c r="AJF114" s="24"/>
      <c r="AJG114" s="24"/>
      <c r="AJH114" s="24"/>
      <c r="AJI114" s="24"/>
      <c r="AJJ114" s="24"/>
      <c r="AJK114" s="24"/>
      <c r="AJL114" s="24"/>
      <c r="AJM114" s="24"/>
      <c r="AJN114" s="24"/>
      <c r="AJO114" s="24"/>
      <c r="AJP114" s="24"/>
      <c r="AJQ114" s="24"/>
      <c r="AJR114" s="24"/>
      <c r="AJS114" s="24"/>
      <c r="AJT114" s="24"/>
      <c r="AJU114" s="24"/>
      <c r="AJV114" s="24"/>
      <c r="AJW114" s="24"/>
      <c r="AJX114" s="24"/>
      <c r="AJY114" s="24"/>
      <c r="AJZ114" s="24"/>
      <c r="AKA114" s="24"/>
      <c r="AKB114" s="24"/>
      <c r="AKC114" s="24"/>
      <c r="AKD114" s="24"/>
      <c r="AKE114" s="24"/>
      <c r="AKF114" s="24"/>
      <c r="AKG114" s="24"/>
      <c r="AKH114" s="24"/>
      <c r="AKI114" s="24"/>
      <c r="AKJ114" s="24"/>
      <c r="AKK114" s="24"/>
      <c r="AKL114" s="24"/>
      <c r="AKM114" s="24"/>
      <c r="AKN114" s="24"/>
      <c r="AKO114" s="24"/>
      <c r="AKP114" s="24"/>
      <c r="AKQ114" s="24"/>
      <c r="AKR114" s="24"/>
      <c r="AKS114" s="24"/>
      <c r="AKT114" s="24"/>
      <c r="AKU114" s="24"/>
      <c r="AKV114" s="24"/>
      <c r="AKW114" s="24"/>
      <c r="AKX114" s="24"/>
      <c r="AKY114" s="24"/>
      <c r="AKZ114" s="24"/>
      <c r="ALA114" s="24"/>
      <c r="ALB114" s="24"/>
      <c r="ALC114" s="24"/>
      <c r="ALD114" s="24"/>
      <c r="ALE114" s="24"/>
      <c r="ALF114" s="24"/>
      <c r="ALG114" s="24"/>
      <c r="ALH114" s="24"/>
      <c r="ALI114" s="24"/>
      <c r="ALJ114" s="24"/>
      <c r="ALK114" s="24"/>
      <c r="ALL114" s="24"/>
      <c r="ALM114" s="24"/>
      <c r="ALN114" s="24"/>
      <c r="ALO114" s="24"/>
      <c r="ALP114" s="24"/>
      <c r="ALQ114" s="24"/>
      <c r="ALR114" s="24"/>
      <c r="ALS114" s="24"/>
      <c r="ALT114" s="24"/>
      <c r="ALU114" s="24"/>
      <c r="ALV114" s="24"/>
      <c r="ALW114" s="24"/>
      <c r="ALX114" s="24"/>
      <c r="ALY114" s="24"/>
      <c r="ALZ114" s="24"/>
      <c r="AMA114" s="24"/>
      <c r="AMB114" s="24"/>
      <c r="AMC114" s="24"/>
      <c r="AMD114" s="24"/>
      <c r="AME114" s="24"/>
      <c r="AMF114" s="24"/>
      <c r="AMG114" s="24"/>
      <c r="AMH114" s="24"/>
      <c r="AMI114" s="24"/>
      <c r="AMJ114" s="24"/>
      <c r="AMK114" s="24"/>
    </row>
    <row r="115" spans="1:1025" s="23" customFormat="1" ht="102" x14ac:dyDescent="0.2">
      <c r="A115" s="36" t="s">
        <v>152</v>
      </c>
      <c r="B115" s="62" t="s">
        <v>386</v>
      </c>
      <c r="C115" s="27" t="s">
        <v>387</v>
      </c>
      <c r="D115" s="26" t="s">
        <v>112</v>
      </c>
      <c r="E115" s="26">
        <f t="shared" si="192"/>
        <v>0</v>
      </c>
      <c r="F115" s="26">
        <f t="shared" si="193"/>
        <v>0</v>
      </c>
      <c r="G115" s="26">
        <f t="shared" si="194"/>
        <v>0</v>
      </c>
      <c r="H115" s="26">
        <f t="shared" si="195"/>
        <v>0</v>
      </c>
      <c r="I115" s="26">
        <f t="shared" si="196"/>
        <v>0</v>
      </c>
      <c r="J115" s="26">
        <f t="shared" si="197"/>
        <v>0</v>
      </c>
      <c r="K115" s="26">
        <f t="shared" si="198"/>
        <v>0</v>
      </c>
      <c r="L115" s="26">
        <f t="shared" si="199"/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f t="shared" si="200"/>
        <v>0</v>
      </c>
      <c r="AT115" s="26">
        <f t="shared" si="185"/>
        <v>0</v>
      </c>
      <c r="AU115" s="26">
        <f t="shared" si="186"/>
        <v>0</v>
      </c>
      <c r="AV115" s="26">
        <f t="shared" si="187"/>
        <v>0</v>
      </c>
      <c r="AW115" s="26">
        <f t="shared" si="188"/>
        <v>0</v>
      </c>
      <c r="AX115" s="26">
        <f t="shared" si="189"/>
        <v>0</v>
      </c>
      <c r="AY115" s="26">
        <f t="shared" si="190"/>
        <v>0</v>
      </c>
      <c r="AZ115" s="26">
        <f t="shared" si="191"/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 t="s">
        <v>112</v>
      </c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  <c r="IX115" s="24"/>
      <c r="IY115" s="24"/>
      <c r="IZ115" s="24"/>
      <c r="JA115" s="24"/>
      <c r="JB115" s="24"/>
      <c r="JC115" s="24"/>
      <c r="JD115" s="24"/>
      <c r="JE115" s="24"/>
      <c r="JF115" s="24"/>
      <c r="JG115" s="24"/>
      <c r="JH115" s="24"/>
      <c r="JI115" s="24"/>
      <c r="JJ115" s="24"/>
      <c r="JK115" s="24"/>
      <c r="JL115" s="24"/>
      <c r="JM115" s="24"/>
      <c r="JN115" s="24"/>
      <c r="JO115" s="24"/>
      <c r="JP115" s="24"/>
      <c r="JQ115" s="24"/>
      <c r="JR115" s="24"/>
      <c r="JS115" s="24"/>
      <c r="JT115" s="24"/>
      <c r="JU115" s="24"/>
      <c r="JV115" s="24"/>
      <c r="JW115" s="24"/>
      <c r="JX115" s="24"/>
      <c r="JY115" s="24"/>
      <c r="JZ115" s="24"/>
      <c r="KA115" s="24"/>
      <c r="KB115" s="24"/>
      <c r="KC115" s="24"/>
      <c r="KD115" s="24"/>
      <c r="KE115" s="24"/>
      <c r="KF115" s="24"/>
      <c r="KG115" s="24"/>
      <c r="KH115" s="24"/>
      <c r="KI115" s="24"/>
      <c r="KJ115" s="24"/>
      <c r="KK115" s="24"/>
      <c r="KL115" s="24"/>
      <c r="KM115" s="24"/>
      <c r="KN115" s="24"/>
      <c r="KO115" s="24"/>
      <c r="KP115" s="24"/>
      <c r="KQ115" s="24"/>
      <c r="KR115" s="24"/>
      <c r="KS115" s="24"/>
      <c r="KT115" s="24"/>
      <c r="KU115" s="24"/>
      <c r="KV115" s="24"/>
      <c r="KW115" s="24"/>
      <c r="KX115" s="24"/>
      <c r="KY115" s="24"/>
      <c r="KZ115" s="24"/>
      <c r="LA115" s="24"/>
      <c r="LB115" s="24"/>
      <c r="LC115" s="24"/>
      <c r="LD115" s="24"/>
      <c r="LE115" s="24"/>
      <c r="LF115" s="24"/>
      <c r="LG115" s="24"/>
      <c r="LH115" s="24"/>
      <c r="LI115" s="24"/>
      <c r="LJ115" s="24"/>
      <c r="LK115" s="24"/>
      <c r="LL115" s="24"/>
      <c r="LM115" s="24"/>
      <c r="LN115" s="24"/>
      <c r="LO115" s="24"/>
      <c r="LP115" s="24"/>
      <c r="LQ115" s="24"/>
      <c r="LR115" s="24"/>
      <c r="LS115" s="24"/>
      <c r="LT115" s="24"/>
      <c r="LU115" s="24"/>
      <c r="LV115" s="24"/>
      <c r="LW115" s="24"/>
      <c r="LX115" s="24"/>
      <c r="LY115" s="24"/>
      <c r="LZ115" s="24"/>
      <c r="MA115" s="24"/>
      <c r="MB115" s="24"/>
      <c r="MC115" s="24"/>
      <c r="MD115" s="24"/>
      <c r="ME115" s="24"/>
      <c r="MF115" s="24"/>
      <c r="MG115" s="24"/>
      <c r="MH115" s="24"/>
      <c r="MI115" s="24"/>
      <c r="MJ115" s="24"/>
      <c r="MK115" s="24"/>
      <c r="ML115" s="24"/>
      <c r="MM115" s="24"/>
      <c r="MN115" s="24"/>
      <c r="MO115" s="24"/>
      <c r="MP115" s="24"/>
      <c r="MQ115" s="24"/>
      <c r="MR115" s="24"/>
      <c r="MS115" s="24"/>
      <c r="MT115" s="24"/>
      <c r="MU115" s="24"/>
      <c r="MV115" s="24"/>
      <c r="MW115" s="24"/>
      <c r="MX115" s="24"/>
      <c r="MY115" s="24"/>
      <c r="MZ115" s="24"/>
      <c r="NA115" s="24"/>
      <c r="NB115" s="24"/>
      <c r="NC115" s="24"/>
      <c r="ND115" s="24"/>
      <c r="NE115" s="24"/>
      <c r="NF115" s="24"/>
      <c r="NG115" s="24"/>
      <c r="NH115" s="24"/>
      <c r="NI115" s="24"/>
      <c r="NJ115" s="24"/>
      <c r="NK115" s="24"/>
      <c r="NL115" s="24"/>
      <c r="NM115" s="24"/>
      <c r="NN115" s="24"/>
      <c r="NO115" s="24"/>
      <c r="NP115" s="24"/>
      <c r="NQ115" s="24"/>
      <c r="NR115" s="24"/>
      <c r="NS115" s="24"/>
      <c r="NT115" s="24"/>
      <c r="NU115" s="24"/>
      <c r="NV115" s="24"/>
      <c r="NW115" s="24"/>
      <c r="NX115" s="24"/>
      <c r="NY115" s="24"/>
      <c r="NZ115" s="24"/>
      <c r="OA115" s="24"/>
      <c r="OB115" s="24"/>
      <c r="OC115" s="24"/>
      <c r="OD115" s="24"/>
      <c r="OE115" s="24"/>
      <c r="OF115" s="24"/>
      <c r="OG115" s="24"/>
      <c r="OH115" s="24"/>
      <c r="OI115" s="24"/>
      <c r="OJ115" s="24"/>
      <c r="OK115" s="24"/>
      <c r="OL115" s="24"/>
      <c r="OM115" s="24"/>
      <c r="ON115" s="24"/>
      <c r="OO115" s="24"/>
      <c r="OP115" s="24"/>
      <c r="OQ115" s="24"/>
      <c r="OR115" s="24"/>
      <c r="OS115" s="24"/>
      <c r="OT115" s="24"/>
      <c r="OU115" s="24"/>
      <c r="OV115" s="24"/>
      <c r="OW115" s="24"/>
      <c r="OX115" s="24"/>
      <c r="OY115" s="24"/>
      <c r="OZ115" s="24"/>
      <c r="PA115" s="24"/>
      <c r="PB115" s="24"/>
      <c r="PC115" s="24"/>
      <c r="PD115" s="24"/>
      <c r="PE115" s="24"/>
      <c r="PF115" s="24"/>
      <c r="PG115" s="24"/>
      <c r="PH115" s="24"/>
      <c r="PI115" s="24"/>
      <c r="PJ115" s="24"/>
      <c r="PK115" s="24"/>
      <c r="PL115" s="24"/>
      <c r="PM115" s="24"/>
      <c r="PN115" s="24"/>
      <c r="PO115" s="24"/>
      <c r="PP115" s="24"/>
      <c r="PQ115" s="24"/>
      <c r="PR115" s="24"/>
      <c r="PS115" s="24"/>
      <c r="PT115" s="24"/>
      <c r="PU115" s="24"/>
      <c r="PV115" s="24"/>
      <c r="PW115" s="24"/>
      <c r="PX115" s="24"/>
      <c r="PY115" s="24"/>
      <c r="PZ115" s="24"/>
      <c r="QA115" s="24"/>
      <c r="QB115" s="24"/>
      <c r="QC115" s="24"/>
      <c r="QD115" s="24"/>
      <c r="QE115" s="24"/>
      <c r="QF115" s="24"/>
      <c r="QG115" s="24"/>
      <c r="QH115" s="24"/>
      <c r="QI115" s="24"/>
      <c r="QJ115" s="24"/>
      <c r="QK115" s="24"/>
      <c r="QL115" s="24"/>
      <c r="QM115" s="24"/>
      <c r="QN115" s="24"/>
      <c r="QO115" s="24"/>
      <c r="QP115" s="24"/>
      <c r="QQ115" s="24"/>
      <c r="QR115" s="24"/>
      <c r="QS115" s="24"/>
      <c r="QT115" s="24"/>
      <c r="QU115" s="24"/>
      <c r="QV115" s="24"/>
      <c r="QW115" s="24"/>
      <c r="QX115" s="24"/>
      <c r="QY115" s="24"/>
      <c r="QZ115" s="24"/>
      <c r="RA115" s="24"/>
      <c r="RB115" s="24"/>
      <c r="RC115" s="24"/>
      <c r="RD115" s="24"/>
      <c r="RE115" s="24"/>
      <c r="RF115" s="24"/>
      <c r="RG115" s="24"/>
      <c r="RH115" s="24"/>
      <c r="RI115" s="24"/>
      <c r="RJ115" s="24"/>
      <c r="RK115" s="24"/>
      <c r="RL115" s="24"/>
      <c r="RM115" s="24"/>
      <c r="RN115" s="24"/>
      <c r="RO115" s="24"/>
      <c r="RP115" s="24"/>
      <c r="RQ115" s="24"/>
      <c r="RR115" s="24"/>
      <c r="RS115" s="24"/>
      <c r="RT115" s="24"/>
      <c r="RU115" s="24"/>
      <c r="RV115" s="24"/>
      <c r="RW115" s="24"/>
      <c r="RX115" s="24"/>
      <c r="RY115" s="24"/>
      <c r="RZ115" s="24"/>
      <c r="SA115" s="24"/>
      <c r="SB115" s="24"/>
      <c r="SC115" s="24"/>
      <c r="SD115" s="24"/>
      <c r="SE115" s="24"/>
      <c r="SF115" s="24"/>
      <c r="SG115" s="24"/>
      <c r="SH115" s="24"/>
      <c r="SI115" s="24"/>
      <c r="SJ115" s="24"/>
      <c r="SK115" s="24"/>
      <c r="SL115" s="24"/>
      <c r="SM115" s="24"/>
      <c r="SN115" s="24"/>
      <c r="SO115" s="24"/>
      <c r="SP115" s="24"/>
      <c r="SQ115" s="24"/>
      <c r="SR115" s="24"/>
      <c r="SS115" s="24"/>
      <c r="ST115" s="24"/>
      <c r="SU115" s="24"/>
      <c r="SV115" s="24"/>
      <c r="SW115" s="24"/>
      <c r="SX115" s="24"/>
      <c r="SY115" s="24"/>
      <c r="SZ115" s="24"/>
      <c r="TA115" s="24"/>
      <c r="TB115" s="24"/>
      <c r="TC115" s="24"/>
      <c r="TD115" s="24"/>
      <c r="TE115" s="24"/>
      <c r="TF115" s="24"/>
      <c r="TG115" s="24"/>
      <c r="TH115" s="24"/>
      <c r="TI115" s="24"/>
      <c r="TJ115" s="24"/>
      <c r="TK115" s="24"/>
      <c r="TL115" s="24"/>
      <c r="TM115" s="24"/>
      <c r="TN115" s="24"/>
      <c r="TO115" s="24"/>
      <c r="TP115" s="24"/>
      <c r="TQ115" s="24"/>
      <c r="TR115" s="24"/>
      <c r="TS115" s="24"/>
      <c r="TT115" s="24"/>
      <c r="TU115" s="24"/>
      <c r="TV115" s="24"/>
      <c r="TW115" s="24"/>
      <c r="TX115" s="24"/>
      <c r="TY115" s="24"/>
      <c r="TZ115" s="24"/>
      <c r="UA115" s="24"/>
      <c r="UB115" s="24"/>
      <c r="UC115" s="24"/>
      <c r="UD115" s="24"/>
      <c r="UE115" s="24"/>
      <c r="UF115" s="24"/>
      <c r="UG115" s="24"/>
      <c r="UH115" s="24"/>
      <c r="UI115" s="24"/>
      <c r="UJ115" s="24"/>
      <c r="UK115" s="24"/>
      <c r="UL115" s="24"/>
      <c r="UM115" s="24"/>
      <c r="UN115" s="24"/>
      <c r="UO115" s="24"/>
      <c r="UP115" s="24"/>
      <c r="UQ115" s="24"/>
      <c r="UR115" s="24"/>
      <c r="US115" s="24"/>
      <c r="UT115" s="24"/>
      <c r="UU115" s="24"/>
      <c r="UV115" s="24"/>
      <c r="UW115" s="24"/>
      <c r="UX115" s="24"/>
      <c r="UY115" s="24"/>
      <c r="UZ115" s="24"/>
      <c r="VA115" s="24"/>
      <c r="VB115" s="24"/>
      <c r="VC115" s="24"/>
      <c r="VD115" s="24"/>
      <c r="VE115" s="24"/>
      <c r="VF115" s="24"/>
      <c r="VG115" s="24"/>
      <c r="VH115" s="24"/>
      <c r="VI115" s="24"/>
      <c r="VJ115" s="24"/>
      <c r="VK115" s="24"/>
      <c r="VL115" s="24"/>
      <c r="VM115" s="24"/>
      <c r="VN115" s="24"/>
      <c r="VO115" s="24"/>
      <c r="VP115" s="24"/>
      <c r="VQ115" s="24"/>
      <c r="VR115" s="24"/>
      <c r="VS115" s="24"/>
      <c r="VT115" s="24"/>
      <c r="VU115" s="24"/>
      <c r="VV115" s="24"/>
      <c r="VW115" s="24"/>
      <c r="VX115" s="24"/>
      <c r="VY115" s="24"/>
      <c r="VZ115" s="24"/>
      <c r="WA115" s="24"/>
      <c r="WB115" s="24"/>
      <c r="WC115" s="24"/>
      <c r="WD115" s="24"/>
      <c r="WE115" s="24"/>
      <c r="WF115" s="24"/>
      <c r="WG115" s="24"/>
      <c r="WH115" s="24"/>
      <c r="WI115" s="24"/>
      <c r="WJ115" s="24"/>
      <c r="WK115" s="24"/>
      <c r="WL115" s="24"/>
      <c r="WM115" s="24"/>
      <c r="WN115" s="24"/>
      <c r="WO115" s="24"/>
      <c r="WP115" s="24"/>
      <c r="WQ115" s="24"/>
      <c r="WR115" s="24"/>
      <c r="WS115" s="24"/>
      <c r="WT115" s="24"/>
      <c r="WU115" s="24"/>
      <c r="WV115" s="24"/>
      <c r="WW115" s="24"/>
      <c r="WX115" s="24"/>
      <c r="WY115" s="24"/>
      <c r="WZ115" s="24"/>
      <c r="XA115" s="24"/>
      <c r="XB115" s="24"/>
      <c r="XC115" s="24"/>
      <c r="XD115" s="24"/>
      <c r="XE115" s="24"/>
      <c r="XF115" s="24"/>
      <c r="XG115" s="24"/>
      <c r="XH115" s="24"/>
      <c r="XI115" s="24"/>
      <c r="XJ115" s="24"/>
      <c r="XK115" s="24"/>
      <c r="XL115" s="24"/>
      <c r="XM115" s="24"/>
      <c r="XN115" s="24"/>
      <c r="XO115" s="24"/>
      <c r="XP115" s="24"/>
      <c r="XQ115" s="24"/>
      <c r="XR115" s="24"/>
      <c r="XS115" s="24"/>
      <c r="XT115" s="24"/>
      <c r="XU115" s="24"/>
      <c r="XV115" s="24"/>
      <c r="XW115" s="24"/>
      <c r="XX115" s="24"/>
      <c r="XY115" s="24"/>
      <c r="XZ115" s="24"/>
      <c r="YA115" s="24"/>
      <c r="YB115" s="24"/>
      <c r="YC115" s="24"/>
      <c r="YD115" s="24"/>
      <c r="YE115" s="24"/>
      <c r="YF115" s="24"/>
      <c r="YG115" s="24"/>
      <c r="YH115" s="24"/>
      <c r="YI115" s="24"/>
      <c r="YJ115" s="24"/>
      <c r="YK115" s="24"/>
      <c r="YL115" s="24"/>
      <c r="YM115" s="24"/>
      <c r="YN115" s="24"/>
      <c r="YO115" s="24"/>
      <c r="YP115" s="24"/>
      <c r="YQ115" s="24"/>
      <c r="YR115" s="24"/>
      <c r="YS115" s="24"/>
      <c r="YT115" s="24"/>
      <c r="YU115" s="24"/>
      <c r="YV115" s="24"/>
      <c r="YW115" s="24"/>
      <c r="YX115" s="24"/>
      <c r="YY115" s="24"/>
      <c r="YZ115" s="24"/>
      <c r="ZA115" s="24"/>
      <c r="ZB115" s="24"/>
      <c r="ZC115" s="24"/>
      <c r="ZD115" s="24"/>
      <c r="ZE115" s="24"/>
      <c r="ZF115" s="24"/>
      <c r="ZG115" s="24"/>
      <c r="ZH115" s="24"/>
      <c r="ZI115" s="24"/>
      <c r="ZJ115" s="24"/>
      <c r="ZK115" s="24"/>
      <c r="ZL115" s="24"/>
      <c r="ZM115" s="24"/>
      <c r="ZN115" s="24"/>
      <c r="ZO115" s="24"/>
      <c r="ZP115" s="24"/>
      <c r="ZQ115" s="24"/>
      <c r="ZR115" s="24"/>
      <c r="ZS115" s="24"/>
      <c r="ZT115" s="24"/>
      <c r="ZU115" s="24"/>
      <c r="ZV115" s="24"/>
      <c r="ZW115" s="24"/>
      <c r="ZX115" s="24"/>
      <c r="ZY115" s="24"/>
      <c r="ZZ115" s="24"/>
      <c r="AAA115" s="24"/>
      <c r="AAB115" s="24"/>
      <c r="AAC115" s="24"/>
      <c r="AAD115" s="24"/>
      <c r="AAE115" s="24"/>
      <c r="AAF115" s="24"/>
      <c r="AAG115" s="24"/>
      <c r="AAH115" s="24"/>
      <c r="AAI115" s="24"/>
      <c r="AAJ115" s="24"/>
      <c r="AAK115" s="24"/>
      <c r="AAL115" s="24"/>
      <c r="AAM115" s="24"/>
      <c r="AAN115" s="24"/>
      <c r="AAO115" s="24"/>
      <c r="AAP115" s="24"/>
      <c r="AAQ115" s="24"/>
      <c r="AAR115" s="24"/>
      <c r="AAS115" s="24"/>
      <c r="AAT115" s="24"/>
      <c r="AAU115" s="24"/>
      <c r="AAV115" s="24"/>
      <c r="AAW115" s="24"/>
      <c r="AAX115" s="24"/>
      <c r="AAY115" s="24"/>
      <c r="AAZ115" s="24"/>
      <c r="ABA115" s="24"/>
      <c r="ABB115" s="24"/>
      <c r="ABC115" s="24"/>
      <c r="ABD115" s="24"/>
      <c r="ABE115" s="24"/>
      <c r="ABF115" s="24"/>
      <c r="ABG115" s="24"/>
      <c r="ABH115" s="24"/>
      <c r="ABI115" s="24"/>
      <c r="ABJ115" s="24"/>
      <c r="ABK115" s="24"/>
      <c r="ABL115" s="24"/>
      <c r="ABM115" s="24"/>
      <c r="ABN115" s="24"/>
      <c r="ABO115" s="24"/>
      <c r="ABP115" s="24"/>
      <c r="ABQ115" s="24"/>
      <c r="ABR115" s="24"/>
      <c r="ABS115" s="24"/>
      <c r="ABT115" s="24"/>
      <c r="ABU115" s="24"/>
      <c r="ABV115" s="24"/>
      <c r="ABW115" s="24"/>
      <c r="ABX115" s="24"/>
      <c r="ABY115" s="24"/>
      <c r="ABZ115" s="24"/>
      <c r="ACA115" s="24"/>
      <c r="ACB115" s="24"/>
      <c r="ACC115" s="24"/>
      <c r="ACD115" s="24"/>
      <c r="ACE115" s="24"/>
      <c r="ACF115" s="24"/>
      <c r="ACG115" s="24"/>
      <c r="ACH115" s="24"/>
      <c r="ACI115" s="24"/>
      <c r="ACJ115" s="24"/>
      <c r="ACK115" s="24"/>
      <c r="ACL115" s="24"/>
      <c r="ACM115" s="24"/>
      <c r="ACN115" s="24"/>
      <c r="ACO115" s="24"/>
      <c r="ACP115" s="24"/>
      <c r="ACQ115" s="24"/>
      <c r="ACR115" s="24"/>
      <c r="ACS115" s="24"/>
      <c r="ACT115" s="24"/>
      <c r="ACU115" s="24"/>
      <c r="ACV115" s="24"/>
      <c r="ACW115" s="24"/>
      <c r="ACX115" s="24"/>
      <c r="ACY115" s="24"/>
      <c r="ACZ115" s="24"/>
      <c r="ADA115" s="24"/>
      <c r="ADB115" s="24"/>
      <c r="ADC115" s="24"/>
      <c r="ADD115" s="24"/>
      <c r="ADE115" s="24"/>
      <c r="ADF115" s="24"/>
      <c r="ADG115" s="24"/>
      <c r="ADH115" s="24"/>
      <c r="ADI115" s="24"/>
      <c r="ADJ115" s="24"/>
      <c r="ADK115" s="24"/>
      <c r="ADL115" s="24"/>
      <c r="ADM115" s="24"/>
      <c r="ADN115" s="24"/>
      <c r="ADO115" s="24"/>
      <c r="ADP115" s="24"/>
      <c r="ADQ115" s="24"/>
      <c r="ADR115" s="24"/>
      <c r="ADS115" s="24"/>
      <c r="ADT115" s="24"/>
      <c r="ADU115" s="24"/>
      <c r="ADV115" s="24"/>
      <c r="ADW115" s="24"/>
      <c r="ADX115" s="24"/>
      <c r="ADY115" s="24"/>
      <c r="ADZ115" s="24"/>
      <c r="AEA115" s="24"/>
      <c r="AEB115" s="24"/>
      <c r="AEC115" s="24"/>
      <c r="AED115" s="24"/>
      <c r="AEE115" s="24"/>
      <c r="AEF115" s="24"/>
      <c r="AEG115" s="24"/>
      <c r="AEH115" s="24"/>
      <c r="AEI115" s="24"/>
      <c r="AEJ115" s="24"/>
      <c r="AEK115" s="24"/>
      <c r="AEL115" s="24"/>
      <c r="AEM115" s="24"/>
      <c r="AEN115" s="24"/>
      <c r="AEO115" s="24"/>
      <c r="AEP115" s="24"/>
      <c r="AEQ115" s="24"/>
      <c r="AER115" s="24"/>
      <c r="AES115" s="24"/>
      <c r="AET115" s="24"/>
      <c r="AEU115" s="24"/>
      <c r="AEV115" s="24"/>
      <c r="AEW115" s="24"/>
      <c r="AEX115" s="24"/>
      <c r="AEY115" s="24"/>
      <c r="AEZ115" s="24"/>
      <c r="AFA115" s="24"/>
      <c r="AFB115" s="24"/>
      <c r="AFC115" s="24"/>
      <c r="AFD115" s="24"/>
      <c r="AFE115" s="24"/>
      <c r="AFF115" s="24"/>
      <c r="AFG115" s="24"/>
      <c r="AFH115" s="24"/>
      <c r="AFI115" s="24"/>
      <c r="AFJ115" s="24"/>
      <c r="AFK115" s="24"/>
      <c r="AFL115" s="24"/>
      <c r="AFM115" s="24"/>
      <c r="AFN115" s="24"/>
      <c r="AFO115" s="24"/>
      <c r="AFP115" s="24"/>
      <c r="AFQ115" s="24"/>
      <c r="AFR115" s="24"/>
      <c r="AFS115" s="24"/>
      <c r="AFT115" s="24"/>
      <c r="AFU115" s="24"/>
      <c r="AFV115" s="24"/>
      <c r="AFW115" s="24"/>
      <c r="AFX115" s="24"/>
      <c r="AFY115" s="24"/>
      <c r="AFZ115" s="24"/>
      <c r="AGA115" s="24"/>
      <c r="AGB115" s="24"/>
      <c r="AGC115" s="24"/>
      <c r="AGD115" s="24"/>
      <c r="AGE115" s="24"/>
      <c r="AGF115" s="24"/>
      <c r="AGG115" s="24"/>
      <c r="AGH115" s="24"/>
      <c r="AGI115" s="24"/>
      <c r="AGJ115" s="24"/>
      <c r="AGK115" s="24"/>
      <c r="AGL115" s="24"/>
      <c r="AGM115" s="24"/>
      <c r="AGN115" s="24"/>
      <c r="AGO115" s="24"/>
      <c r="AGP115" s="24"/>
      <c r="AGQ115" s="24"/>
      <c r="AGR115" s="24"/>
      <c r="AGS115" s="24"/>
      <c r="AGT115" s="24"/>
      <c r="AGU115" s="24"/>
      <c r="AGV115" s="24"/>
      <c r="AGW115" s="24"/>
      <c r="AGX115" s="24"/>
      <c r="AGY115" s="24"/>
      <c r="AGZ115" s="24"/>
      <c r="AHA115" s="24"/>
      <c r="AHB115" s="24"/>
      <c r="AHC115" s="24"/>
      <c r="AHD115" s="24"/>
      <c r="AHE115" s="24"/>
      <c r="AHF115" s="24"/>
      <c r="AHG115" s="24"/>
      <c r="AHH115" s="24"/>
      <c r="AHI115" s="24"/>
      <c r="AHJ115" s="24"/>
      <c r="AHK115" s="24"/>
      <c r="AHL115" s="24"/>
      <c r="AHM115" s="24"/>
      <c r="AHN115" s="24"/>
      <c r="AHO115" s="24"/>
      <c r="AHP115" s="24"/>
      <c r="AHQ115" s="24"/>
      <c r="AHR115" s="24"/>
      <c r="AHS115" s="24"/>
      <c r="AHT115" s="24"/>
      <c r="AHU115" s="24"/>
      <c r="AHV115" s="24"/>
      <c r="AHW115" s="24"/>
      <c r="AHX115" s="24"/>
      <c r="AHY115" s="24"/>
      <c r="AHZ115" s="24"/>
      <c r="AIA115" s="24"/>
      <c r="AIB115" s="24"/>
      <c r="AIC115" s="24"/>
      <c r="AID115" s="24"/>
      <c r="AIE115" s="24"/>
      <c r="AIF115" s="24"/>
      <c r="AIG115" s="24"/>
      <c r="AIH115" s="24"/>
      <c r="AII115" s="24"/>
      <c r="AIJ115" s="24"/>
      <c r="AIK115" s="24"/>
      <c r="AIL115" s="24"/>
      <c r="AIM115" s="24"/>
      <c r="AIN115" s="24"/>
      <c r="AIO115" s="24"/>
      <c r="AIP115" s="24"/>
      <c r="AIQ115" s="24"/>
      <c r="AIR115" s="24"/>
      <c r="AIS115" s="24"/>
      <c r="AIT115" s="24"/>
      <c r="AIU115" s="24"/>
      <c r="AIV115" s="24"/>
      <c r="AIW115" s="24"/>
      <c r="AIX115" s="24"/>
      <c r="AIY115" s="24"/>
      <c r="AIZ115" s="24"/>
      <c r="AJA115" s="24"/>
      <c r="AJB115" s="24"/>
      <c r="AJC115" s="24"/>
      <c r="AJD115" s="24"/>
      <c r="AJE115" s="24"/>
      <c r="AJF115" s="24"/>
      <c r="AJG115" s="24"/>
      <c r="AJH115" s="24"/>
      <c r="AJI115" s="24"/>
      <c r="AJJ115" s="24"/>
      <c r="AJK115" s="24"/>
      <c r="AJL115" s="24"/>
      <c r="AJM115" s="24"/>
      <c r="AJN115" s="24"/>
      <c r="AJO115" s="24"/>
      <c r="AJP115" s="24"/>
      <c r="AJQ115" s="24"/>
      <c r="AJR115" s="24"/>
      <c r="AJS115" s="24"/>
      <c r="AJT115" s="24"/>
      <c r="AJU115" s="24"/>
      <c r="AJV115" s="24"/>
      <c r="AJW115" s="24"/>
      <c r="AJX115" s="24"/>
      <c r="AJY115" s="24"/>
      <c r="AJZ115" s="24"/>
      <c r="AKA115" s="24"/>
      <c r="AKB115" s="24"/>
      <c r="AKC115" s="24"/>
      <c r="AKD115" s="24"/>
      <c r="AKE115" s="24"/>
      <c r="AKF115" s="24"/>
      <c r="AKG115" s="24"/>
      <c r="AKH115" s="24"/>
      <c r="AKI115" s="24"/>
      <c r="AKJ115" s="24"/>
      <c r="AKK115" s="24"/>
      <c r="AKL115" s="24"/>
      <c r="AKM115" s="24"/>
      <c r="AKN115" s="24"/>
      <c r="AKO115" s="24"/>
      <c r="AKP115" s="24"/>
      <c r="AKQ115" s="24"/>
      <c r="AKR115" s="24"/>
      <c r="AKS115" s="24"/>
      <c r="AKT115" s="24"/>
      <c r="AKU115" s="24"/>
      <c r="AKV115" s="24"/>
      <c r="AKW115" s="24"/>
      <c r="AKX115" s="24"/>
      <c r="AKY115" s="24"/>
      <c r="AKZ115" s="24"/>
      <c r="ALA115" s="24"/>
      <c r="ALB115" s="24"/>
      <c r="ALC115" s="24"/>
      <c r="ALD115" s="24"/>
      <c r="ALE115" s="24"/>
      <c r="ALF115" s="24"/>
      <c r="ALG115" s="24"/>
      <c r="ALH115" s="24"/>
      <c r="ALI115" s="24"/>
      <c r="ALJ115" s="24"/>
      <c r="ALK115" s="24"/>
      <c r="ALL115" s="24"/>
      <c r="ALM115" s="24"/>
      <c r="ALN115" s="24"/>
      <c r="ALO115" s="24"/>
      <c r="ALP115" s="24"/>
      <c r="ALQ115" s="24"/>
      <c r="ALR115" s="24"/>
      <c r="ALS115" s="24"/>
      <c r="ALT115" s="24"/>
      <c r="ALU115" s="24"/>
      <c r="ALV115" s="24"/>
      <c r="ALW115" s="24"/>
      <c r="ALX115" s="24"/>
      <c r="ALY115" s="24"/>
      <c r="ALZ115" s="24"/>
      <c r="AMA115" s="24"/>
      <c r="AMB115" s="24"/>
      <c r="AMC115" s="24"/>
      <c r="AMD115" s="24"/>
      <c r="AME115" s="24"/>
      <c r="AMF115" s="24"/>
      <c r="AMG115" s="24"/>
      <c r="AMH115" s="24"/>
      <c r="AMI115" s="24"/>
      <c r="AMJ115" s="24"/>
      <c r="AMK115" s="24"/>
    </row>
    <row r="116" spans="1:1025" s="23" customFormat="1" x14ac:dyDescent="0.2">
      <c r="A116" s="49" t="s">
        <v>230</v>
      </c>
      <c r="B116" s="54" t="s">
        <v>165</v>
      </c>
      <c r="C116" s="52" t="s">
        <v>111</v>
      </c>
      <c r="D116" s="53" t="s">
        <v>112</v>
      </c>
      <c r="E116" s="53">
        <f t="shared" si="192"/>
        <v>0</v>
      </c>
      <c r="F116" s="53">
        <f t="shared" si="193"/>
        <v>0</v>
      </c>
      <c r="G116" s="53">
        <f t="shared" si="194"/>
        <v>0</v>
      </c>
      <c r="H116" s="53">
        <f t="shared" si="195"/>
        <v>0</v>
      </c>
      <c r="I116" s="53">
        <f t="shared" si="196"/>
        <v>0</v>
      </c>
      <c r="J116" s="53">
        <f t="shared" si="197"/>
        <v>0</v>
      </c>
      <c r="K116" s="53">
        <f t="shared" si="198"/>
        <v>0</v>
      </c>
      <c r="L116" s="53">
        <f t="shared" si="199"/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f t="shared" si="200"/>
        <v>0</v>
      </c>
      <c r="AT116" s="53">
        <f t="shared" si="185"/>
        <v>0</v>
      </c>
      <c r="AU116" s="53">
        <f t="shared" si="186"/>
        <v>0</v>
      </c>
      <c r="AV116" s="53">
        <f t="shared" si="187"/>
        <v>0</v>
      </c>
      <c r="AW116" s="53">
        <f t="shared" si="188"/>
        <v>0</v>
      </c>
      <c r="AX116" s="53">
        <f t="shared" si="189"/>
        <v>0</v>
      </c>
      <c r="AY116" s="53">
        <f t="shared" si="190"/>
        <v>0</v>
      </c>
      <c r="AZ116" s="53">
        <f t="shared" si="191"/>
        <v>0</v>
      </c>
      <c r="BA116" s="53">
        <v>0</v>
      </c>
      <c r="BB116" s="53">
        <v>0</v>
      </c>
      <c r="BC116" s="53">
        <v>0</v>
      </c>
      <c r="BD116" s="53">
        <v>0</v>
      </c>
      <c r="BE116" s="53">
        <v>0</v>
      </c>
      <c r="BF116" s="53">
        <v>0</v>
      </c>
      <c r="BG116" s="53">
        <v>0</v>
      </c>
      <c r="BH116" s="53">
        <v>0</v>
      </c>
      <c r="BI116" s="53">
        <v>0</v>
      </c>
      <c r="BJ116" s="53">
        <v>0</v>
      </c>
      <c r="BK116" s="53">
        <v>0</v>
      </c>
      <c r="BL116" s="53">
        <v>0</v>
      </c>
      <c r="BM116" s="53">
        <v>0</v>
      </c>
      <c r="BN116" s="53">
        <v>0</v>
      </c>
      <c r="BO116" s="53">
        <v>0</v>
      </c>
      <c r="BP116" s="53">
        <v>0</v>
      </c>
      <c r="BQ116" s="53">
        <v>0</v>
      </c>
      <c r="BR116" s="53">
        <v>0</v>
      </c>
      <c r="BS116" s="53">
        <v>0</v>
      </c>
      <c r="BT116" s="53">
        <v>0</v>
      </c>
      <c r="BU116" s="53">
        <v>0</v>
      </c>
      <c r="BV116" s="53">
        <v>0</v>
      </c>
      <c r="BW116" s="53">
        <v>0</v>
      </c>
      <c r="BX116" s="53">
        <v>0</v>
      </c>
      <c r="BY116" s="53">
        <v>0</v>
      </c>
      <c r="BZ116" s="53">
        <v>0</v>
      </c>
      <c r="CA116" s="53">
        <v>0</v>
      </c>
      <c r="CB116" s="53">
        <v>0</v>
      </c>
      <c r="CC116" s="53">
        <v>0</v>
      </c>
      <c r="CD116" s="53">
        <v>0</v>
      </c>
      <c r="CE116" s="53">
        <v>0</v>
      </c>
      <c r="CF116" s="53">
        <v>0</v>
      </c>
      <c r="CG116" s="53">
        <v>0</v>
      </c>
      <c r="CH116" s="53">
        <v>0</v>
      </c>
      <c r="CI116" s="53">
        <v>0</v>
      </c>
      <c r="CJ116" s="53">
        <v>0</v>
      </c>
      <c r="CK116" s="53">
        <v>0</v>
      </c>
      <c r="CL116" s="53">
        <v>0</v>
      </c>
      <c r="CM116" s="53">
        <v>0</v>
      </c>
      <c r="CN116" s="53">
        <v>0</v>
      </c>
      <c r="CO116" s="53" t="s">
        <v>112</v>
      </c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4"/>
      <c r="JL116" s="24"/>
      <c r="JM116" s="24"/>
      <c r="JN116" s="24"/>
      <c r="JO116" s="24"/>
      <c r="JP116" s="24"/>
      <c r="JQ116" s="24"/>
      <c r="JR116" s="24"/>
      <c r="JS116" s="24"/>
      <c r="JT116" s="24"/>
      <c r="JU116" s="24"/>
      <c r="JV116" s="24"/>
      <c r="JW116" s="24"/>
      <c r="JX116" s="24"/>
      <c r="JY116" s="24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4"/>
      <c r="KL116" s="24"/>
      <c r="KM116" s="24"/>
      <c r="KN116" s="24"/>
      <c r="KO116" s="24"/>
      <c r="KP116" s="24"/>
      <c r="KQ116" s="24"/>
      <c r="KR116" s="24"/>
      <c r="KS116" s="24"/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LK116" s="24"/>
      <c r="LL116" s="24"/>
      <c r="LM116" s="24"/>
      <c r="LN116" s="24"/>
      <c r="LO116" s="24"/>
      <c r="LP116" s="24"/>
      <c r="LQ116" s="24"/>
      <c r="LR116" s="24"/>
      <c r="LS116" s="24"/>
      <c r="LT116" s="24"/>
      <c r="LU116" s="24"/>
      <c r="LV116" s="24"/>
      <c r="LW116" s="24"/>
      <c r="LX116" s="24"/>
      <c r="LY116" s="24"/>
      <c r="LZ116" s="24"/>
      <c r="MA116" s="24"/>
      <c r="MB116" s="24"/>
      <c r="MC116" s="24"/>
      <c r="MD116" s="24"/>
      <c r="ME116" s="24"/>
      <c r="MF116" s="24"/>
      <c r="MG116" s="24"/>
      <c r="MH116" s="24"/>
      <c r="MI116" s="24"/>
      <c r="MJ116" s="24"/>
      <c r="MK116" s="24"/>
      <c r="ML116" s="24"/>
      <c r="MM116" s="24"/>
      <c r="MN116" s="24"/>
      <c r="MO116" s="24"/>
      <c r="MP116" s="24"/>
      <c r="MQ116" s="24"/>
      <c r="MR116" s="24"/>
      <c r="MS116" s="24"/>
      <c r="MT116" s="24"/>
      <c r="MU116" s="24"/>
      <c r="MV116" s="24"/>
      <c r="MW116" s="24"/>
      <c r="MX116" s="24"/>
      <c r="MY116" s="24"/>
      <c r="MZ116" s="24"/>
      <c r="NA116" s="24"/>
      <c r="NB116" s="24"/>
      <c r="NC116" s="24"/>
      <c r="ND116" s="24"/>
      <c r="NE116" s="24"/>
      <c r="NF116" s="24"/>
      <c r="NG116" s="24"/>
      <c r="NH116" s="24"/>
      <c r="NI116" s="24"/>
      <c r="NJ116" s="24"/>
      <c r="NK116" s="24"/>
      <c r="NL116" s="24"/>
      <c r="NM116" s="24"/>
      <c r="NN116" s="24"/>
      <c r="NO116" s="24"/>
      <c r="NP116" s="24"/>
      <c r="NQ116" s="24"/>
      <c r="NR116" s="24"/>
      <c r="NS116" s="24"/>
      <c r="NT116" s="24"/>
      <c r="NU116" s="24"/>
      <c r="NV116" s="24"/>
      <c r="NW116" s="24"/>
      <c r="NX116" s="24"/>
      <c r="NY116" s="24"/>
      <c r="NZ116" s="24"/>
      <c r="OA116" s="24"/>
      <c r="OB116" s="24"/>
      <c r="OC116" s="24"/>
      <c r="OD116" s="24"/>
      <c r="OE116" s="24"/>
      <c r="OF116" s="24"/>
      <c r="OG116" s="24"/>
      <c r="OH116" s="24"/>
      <c r="OI116" s="24"/>
      <c r="OJ116" s="24"/>
      <c r="OK116" s="24"/>
      <c r="OL116" s="24"/>
      <c r="OM116" s="24"/>
      <c r="ON116" s="24"/>
      <c r="OO116" s="24"/>
      <c r="OP116" s="24"/>
      <c r="OQ116" s="24"/>
      <c r="OR116" s="24"/>
      <c r="OS116" s="24"/>
      <c r="OT116" s="24"/>
      <c r="OU116" s="24"/>
      <c r="OV116" s="24"/>
      <c r="OW116" s="24"/>
      <c r="OX116" s="24"/>
      <c r="OY116" s="24"/>
      <c r="OZ116" s="24"/>
      <c r="PA116" s="24"/>
      <c r="PB116" s="24"/>
      <c r="PC116" s="24"/>
      <c r="PD116" s="24"/>
      <c r="PE116" s="24"/>
      <c r="PF116" s="24"/>
      <c r="PG116" s="24"/>
      <c r="PH116" s="24"/>
      <c r="PI116" s="24"/>
      <c r="PJ116" s="24"/>
      <c r="PK116" s="24"/>
      <c r="PL116" s="24"/>
      <c r="PM116" s="24"/>
      <c r="PN116" s="24"/>
      <c r="PO116" s="24"/>
      <c r="PP116" s="24"/>
      <c r="PQ116" s="24"/>
      <c r="PR116" s="24"/>
      <c r="PS116" s="24"/>
      <c r="PT116" s="24"/>
      <c r="PU116" s="24"/>
      <c r="PV116" s="24"/>
      <c r="PW116" s="24"/>
      <c r="PX116" s="24"/>
      <c r="PY116" s="24"/>
      <c r="PZ116" s="24"/>
      <c r="QA116" s="24"/>
      <c r="QB116" s="24"/>
      <c r="QC116" s="24"/>
      <c r="QD116" s="24"/>
      <c r="QE116" s="24"/>
      <c r="QF116" s="24"/>
      <c r="QG116" s="24"/>
      <c r="QH116" s="24"/>
      <c r="QI116" s="24"/>
      <c r="QJ116" s="24"/>
      <c r="QK116" s="24"/>
      <c r="QL116" s="24"/>
      <c r="QM116" s="24"/>
      <c r="QN116" s="24"/>
      <c r="QO116" s="24"/>
      <c r="QP116" s="24"/>
      <c r="QQ116" s="24"/>
      <c r="QR116" s="24"/>
      <c r="QS116" s="24"/>
      <c r="QT116" s="24"/>
      <c r="QU116" s="24"/>
      <c r="QV116" s="24"/>
      <c r="QW116" s="24"/>
      <c r="QX116" s="24"/>
      <c r="QY116" s="24"/>
      <c r="QZ116" s="24"/>
      <c r="RA116" s="24"/>
      <c r="RB116" s="24"/>
      <c r="RC116" s="24"/>
      <c r="RD116" s="24"/>
      <c r="RE116" s="24"/>
      <c r="RF116" s="24"/>
      <c r="RG116" s="24"/>
      <c r="RH116" s="24"/>
      <c r="RI116" s="24"/>
      <c r="RJ116" s="24"/>
      <c r="RK116" s="24"/>
      <c r="RL116" s="24"/>
      <c r="RM116" s="24"/>
      <c r="RN116" s="24"/>
      <c r="RO116" s="24"/>
      <c r="RP116" s="24"/>
      <c r="RQ116" s="24"/>
      <c r="RR116" s="24"/>
      <c r="RS116" s="24"/>
      <c r="RT116" s="24"/>
      <c r="RU116" s="24"/>
      <c r="RV116" s="24"/>
      <c r="RW116" s="24"/>
      <c r="RX116" s="24"/>
      <c r="RY116" s="24"/>
      <c r="RZ116" s="24"/>
      <c r="SA116" s="24"/>
      <c r="SB116" s="24"/>
      <c r="SC116" s="24"/>
      <c r="SD116" s="24"/>
      <c r="SE116" s="24"/>
      <c r="SF116" s="24"/>
      <c r="SG116" s="24"/>
      <c r="SH116" s="24"/>
      <c r="SI116" s="24"/>
      <c r="SJ116" s="24"/>
      <c r="SK116" s="24"/>
      <c r="SL116" s="24"/>
      <c r="SM116" s="24"/>
      <c r="SN116" s="24"/>
      <c r="SO116" s="24"/>
      <c r="SP116" s="24"/>
      <c r="SQ116" s="24"/>
      <c r="SR116" s="24"/>
      <c r="SS116" s="24"/>
      <c r="ST116" s="24"/>
      <c r="SU116" s="24"/>
      <c r="SV116" s="24"/>
      <c r="SW116" s="24"/>
      <c r="SX116" s="24"/>
      <c r="SY116" s="24"/>
      <c r="SZ116" s="24"/>
      <c r="TA116" s="24"/>
      <c r="TB116" s="24"/>
      <c r="TC116" s="24"/>
      <c r="TD116" s="24"/>
      <c r="TE116" s="24"/>
      <c r="TF116" s="24"/>
      <c r="TG116" s="24"/>
      <c r="TH116" s="24"/>
      <c r="TI116" s="24"/>
      <c r="TJ116" s="24"/>
      <c r="TK116" s="24"/>
      <c r="TL116" s="24"/>
      <c r="TM116" s="24"/>
      <c r="TN116" s="24"/>
      <c r="TO116" s="24"/>
      <c r="TP116" s="24"/>
      <c r="TQ116" s="24"/>
      <c r="TR116" s="24"/>
      <c r="TS116" s="24"/>
      <c r="TT116" s="24"/>
      <c r="TU116" s="24"/>
      <c r="TV116" s="24"/>
      <c r="TW116" s="24"/>
      <c r="TX116" s="24"/>
      <c r="TY116" s="24"/>
      <c r="TZ116" s="24"/>
      <c r="UA116" s="24"/>
      <c r="UB116" s="24"/>
      <c r="UC116" s="24"/>
      <c r="UD116" s="24"/>
      <c r="UE116" s="24"/>
      <c r="UF116" s="24"/>
      <c r="UG116" s="24"/>
      <c r="UH116" s="24"/>
      <c r="UI116" s="24"/>
      <c r="UJ116" s="24"/>
      <c r="UK116" s="24"/>
      <c r="UL116" s="24"/>
      <c r="UM116" s="24"/>
      <c r="UN116" s="24"/>
      <c r="UO116" s="24"/>
      <c r="UP116" s="24"/>
      <c r="UQ116" s="24"/>
      <c r="UR116" s="24"/>
      <c r="US116" s="24"/>
      <c r="UT116" s="24"/>
      <c r="UU116" s="24"/>
      <c r="UV116" s="24"/>
      <c r="UW116" s="24"/>
      <c r="UX116" s="24"/>
      <c r="UY116" s="24"/>
      <c r="UZ116" s="24"/>
      <c r="VA116" s="24"/>
      <c r="VB116" s="24"/>
      <c r="VC116" s="24"/>
      <c r="VD116" s="24"/>
      <c r="VE116" s="24"/>
      <c r="VF116" s="24"/>
      <c r="VG116" s="24"/>
      <c r="VH116" s="24"/>
      <c r="VI116" s="24"/>
      <c r="VJ116" s="24"/>
      <c r="VK116" s="24"/>
      <c r="VL116" s="24"/>
      <c r="VM116" s="24"/>
      <c r="VN116" s="24"/>
      <c r="VO116" s="24"/>
      <c r="VP116" s="24"/>
      <c r="VQ116" s="24"/>
      <c r="VR116" s="24"/>
      <c r="VS116" s="24"/>
      <c r="VT116" s="24"/>
      <c r="VU116" s="24"/>
      <c r="VV116" s="24"/>
      <c r="VW116" s="24"/>
      <c r="VX116" s="24"/>
      <c r="VY116" s="24"/>
      <c r="VZ116" s="24"/>
      <c r="WA116" s="24"/>
      <c r="WB116" s="24"/>
      <c r="WC116" s="24"/>
      <c r="WD116" s="24"/>
      <c r="WE116" s="24"/>
      <c r="WF116" s="24"/>
      <c r="WG116" s="24"/>
      <c r="WH116" s="24"/>
      <c r="WI116" s="24"/>
      <c r="WJ116" s="24"/>
      <c r="WK116" s="24"/>
      <c r="WL116" s="24"/>
      <c r="WM116" s="24"/>
      <c r="WN116" s="24"/>
      <c r="WO116" s="24"/>
      <c r="WP116" s="24"/>
      <c r="WQ116" s="24"/>
      <c r="WR116" s="24"/>
      <c r="WS116" s="24"/>
      <c r="WT116" s="24"/>
      <c r="WU116" s="24"/>
      <c r="WV116" s="24"/>
      <c r="WW116" s="24"/>
      <c r="WX116" s="24"/>
      <c r="WY116" s="24"/>
      <c r="WZ116" s="24"/>
      <c r="XA116" s="24"/>
      <c r="XB116" s="24"/>
      <c r="XC116" s="24"/>
      <c r="XD116" s="24"/>
      <c r="XE116" s="24"/>
      <c r="XF116" s="24"/>
      <c r="XG116" s="24"/>
      <c r="XH116" s="24"/>
      <c r="XI116" s="24"/>
      <c r="XJ116" s="24"/>
      <c r="XK116" s="24"/>
      <c r="XL116" s="24"/>
      <c r="XM116" s="24"/>
      <c r="XN116" s="24"/>
      <c r="XO116" s="24"/>
      <c r="XP116" s="24"/>
      <c r="XQ116" s="24"/>
      <c r="XR116" s="24"/>
      <c r="XS116" s="24"/>
      <c r="XT116" s="24"/>
      <c r="XU116" s="24"/>
      <c r="XV116" s="24"/>
      <c r="XW116" s="24"/>
      <c r="XX116" s="24"/>
      <c r="XY116" s="24"/>
      <c r="XZ116" s="24"/>
      <c r="YA116" s="24"/>
      <c r="YB116" s="24"/>
      <c r="YC116" s="24"/>
      <c r="YD116" s="24"/>
      <c r="YE116" s="24"/>
      <c r="YF116" s="24"/>
      <c r="YG116" s="24"/>
      <c r="YH116" s="24"/>
      <c r="YI116" s="24"/>
      <c r="YJ116" s="24"/>
      <c r="YK116" s="24"/>
      <c r="YL116" s="24"/>
      <c r="YM116" s="24"/>
      <c r="YN116" s="24"/>
      <c r="YO116" s="24"/>
      <c r="YP116" s="24"/>
      <c r="YQ116" s="24"/>
      <c r="YR116" s="24"/>
      <c r="YS116" s="24"/>
      <c r="YT116" s="24"/>
      <c r="YU116" s="24"/>
      <c r="YV116" s="24"/>
      <c r="YW116" s="24"/>
      <c r="YX116" s="24"/>
      <c r="YY116" s="24"/>
      <c r="YZ116" s="24"/>
      <c r="ZA116" s="24"/>
      <c r="ZB116" s="24"/>
      <c r="ZC116" s="24"/>
      <c r="ZD116" s="24"/>
      <c r="ZE116" s="24"/>
      <c r="ZF116" s="24"/>
      <c r="ZG116" s="24"/>
      <c r="ZH116" s="24"/>
      <c r="ZI116" s="24"/>
      <c r="ZJ116" s="24"/>
      <c r="ZK116" s="24"/>
      <c r="ZL116" s="24"/>
      <c r="ZM116" s="24"/>
      <c r="ZN116" s="24"/>
      <c r="ZO116" s="24"/>
      <c r="ZP116" s="24"/>
      <c r="ZQ116" s="24"/>
      <c r="ZR116" s="24"/>
      <c r="ZS116" s="24"/>
      <c r="ZT116" s="24"/>
      <c r="ZU116" s="24"/>
      <c r="ZV116" s="24"/>
      <c r="ZW116" s="24"/>
      <c r="ZX116" s="24"/>
      <c r="ZY116" s="24"/>
      <c r="ZZ116" s="24"/>
      <c r="AAA116" s="24"/>
      <c r="AAB116" s="24"/>
      <c r="AAC116" s="24"/>
      <c r="AAD116" s="24"/>
      <c r="AAE116" s="24"/>
      <c r="AAF116" s="24"/>
      <c r="AAG116" s="24"/>
      <c r="AAH116" s="24"/>
      <c r="AAI116" s="24"/>
      <c r="AAJ116" s="24"/>
      <c r="AAK116" s="24"/>
      <c r="AAL116" s="24"/>
      <c r="AAM116" s="24"/>
      <c r="AAN116" s="24"/>
      <c r="AAO116" s="24"/>
      <c r="AAP116" s="24"/>
      <c r="AAQ116" s="24"/>
      <c r="AAR116" s="24"/>
      <c r="AAS116" s="24"/>
      <c r="AAT116" s="24"/>
      <c r="AAU116" s="24"/>
      <c r="AAV116" s="24"/>
      <c r="AAW116" s="24"/>
      <c r="AAX116" s="24"/>
      <c r="AAY116" s="24"/>
      <c r="AAZ116" s="24"/>
      <c r="ABA116" s="24"/>
      <c r="ABB116" s="24"/>
      <c r="ABC116" s="24"/>
      <c r="ABD116" s="24"/>
      <c r="ABE116" s="24"/>
      <c r="ABF116" s="24"/>
      <c r="ABG116" s="24"/>
      <c r="ABH116" s="24"/>
      <c r="ABI116" s="24"/>
      <c r="ABJ116" s="24"/>
      <c r="ABK116" s="24"/>
      <c r="ABL116" s="24"/>
      <c r="ABM116" s="24"/>
      <c r="ABN116" s="24"/>
      <c r="ABO116" s="24"/>
      <c r="ABP116" s="24"/>
      <c r="ABQ116" s="24"/>
      <c r="ABR116" s="24"/>
      <c r="ABS116" s="24"/>
      <c r="ABT116" s="24"/>
      <c r="ABU116" s="24"/>
      <c r="ABV116" s="24"/>
      <c r="ABW116" s="24"/>
      <c r="ABX116" s="24"/>
      <c r="ABY116" s="24"/>
      <c r="ABZ116" s="24"/>
      <c r="ACA116" s="24"/>
      <c r="ACB116" s="24"/>
      <c r="ACC116" s="24"/>
      <c r="ACD116" s="24"/>
      <c r="ACE116" s="24"/>
      <c r="ACF116" s="24"/>
      <c r="ACG116" s="24"/>
      <c r="ACH116" s="24"/>
      <c r="ACI116" s="24"/>
      <c r="ACJ116" s="24"/>
      <c r="ACK116" s="24"/>
      <c r="ACL116" s="24"/>
      <c r="ACM116" s="24"/>
      <c r="ACN116" s="24"/>
      <c r="ACO116" s="24"/>
      <c r="ACP116" s="24"/>
      <c r="ACQ116" s="24"/>
      <c r="ACR116" s="24"/>
      <c r="ACS116" s="24"/>
      <c r="ACT116" s="24"/>
      <c r="ACU116" s="24"/>
      <c r="ACV116" s="24"/>
      <c r="ACW116" s="24"/>
      <c r="ACX116" s="24"/>
      <c r="ACY116" s="24"/>
      <c r="ACZ116" s="24"/>
      <c r="ADA116" s="24"/>
      <c r="ADB116" s="24"/>
      <c r="ADC116" s="24"/>
      <c r="ADD116" s="24"/>
      <c r="ADE116" s="24"/>
      <c r="ADF116" s="24"/>
      <c r="ADG116" s="24"/>
      <c r="ADH116" s="24"/>
      <c r="ADI116" s="24"/>
      <c r="ADJ116" s="24"/>
      <c r="ADK116" s="24"/>
      <c r="ADL116" s="24"/>
      <c r="ADM116" s="24"/>
      <c r="ADN116" s="24"/>
      <c r="ADO116" s="24"/>
      <c r="ADP116" s="24"/>
      <c r="ADQ116" s="24"/>
      <c r="ADR116" s="24"/>
      <c r="ADS116" s="24"/>
      <c r="ADT116" s="24"/>
      <c r="ADU116" s="24"/>
      <c r="ADV116" s="24"/>
      <c r="ADW116" s="24"/>
      <c r="ADX116" s="24"/>
      <c r="ADY116" s="24"/>
      <c r="ADZ116" s="24"/>
      <c r="AEA116" s="24"/>
      <c r="AEB116" s="24"/>
      <c r="AEC116" s="24"/>
      <c r="AED116" s="24"/>
      <c r="AEE116" s="24"/>
      <c r="AEF116" s="24"/>
      <c r="AEG116" s="24"/>
      <c r="AEH116" s="24"/>
      <c r="AEI116" s="24"/>
      <c r="AEJ116" s="24"/>
      <c r="AEK116" s="24"/>
      <c r="AEL116" s="24"/>
      <c r="AEM116" s="24"/>
      <c r="AEN116" s="24"/>
      <c r="AEO116" s="24"/>
      <c r="AEP116" s="24"/>
      <c r="AEQ116" s="24"/>
      <c r="AER116" s="24"/>
      <c r="AES116" s="24"/>
      <c r="AET116" s="24"/>
      <c r="AEU116" s="24"/>
      <c r="AEV116" s="24"/>
      <c r="AEW116" s="24"/>
      <c r="AEX116" s="24"/>
      <c r="AEY116" s="24"/>
      <c r="AEZ116" s="24"/>
      <c r="AFA116" s="24"/>
      <c r="AFB116" s="24"/>
      <c r="AFC116" s="24"/>
      <c r="AFD116" s="24"/>
      <c r="AFE116" s="24"/>
      <c r="AFF116" s="24"/>
      <c r="AFG116" s="24"/>
      <c r="AFH116" s="24"/>
      <c r="AFI116" s="24"/>
      <c r="AFJ116" s="24"/>
      <c r="AFK116" s="24"/>
      <c r="AFL116" s="24"/>
      <c r="AFM116" s="24"/>
      <c r="AFN116" s="24"/>
      <c r="AFO116" s="24"/>
      <c r="AFP116" s="24"/>
      <c r="AFQ116" s="24"/>
      <c r="AFR116" s="24"/>
      <c r="AFS116" s="24"/>
      <c r="AFT116" s="24"/>
      <c r="AFU116" s="24"/>
      <c r="AFV116" s="24"/>
      <c r="AFW116" s="24"/>
      <c r="AFX116" s="24"/>
      <c r="AFY116" s="24"/>
      <c r="AFZ116" s="24"/>
      <c r="AGA116" s="24"/>
      <c r="AGB116" s="24"/>
      <c r="AGC116" s="24"/>
      <c r="AGD116" s="24"/>
      <c r="AGE116" s="24"/>
      <c r="AGF116" s="24"/>
      <c r="AGG116" s="24"/>
      <c r="AGH116" s="24"/>
      <c r="AGI116" s="24"/>
      <c r="AGJ116" s="24"/>
      <c r="AGK116" s="24"/>
      <c r="AGL116" s="24"/>
      <c r="AGM116" s="24"/>
      <c r="AGN116" s="24"/>
      <c r="AGO116" s="24"/>
      <c r="AGP116" s="24"/>
      <c r="AGQ116" s="24"/>
      <c r="AGR116" s="24"/>
      <c r="AGS116" s="24"/>
      <c r="AGT116" s="24"/>
      <c r="AGU116" s="24"/>
      <c r="AGV116" s="24"/>
      <c r="AGW116" s="24"/>
      <c r="AGX116" s="24"/>
      <c r="AGY116" s="24"/>
      <c r="AGZ116" s="24"/>
      <c r="AHA116" s="24"/>
      <c r="AHB116" s="24"/>
      <c r="AHC116" s="24"/>
      <c r="AHD116" s="24"/>
      <c r="AHE116" s="24"/>
      <c r="AHF116" s="24"/>
      <c r="AHG116" s="24"/>
      <c r="AHH116" s="24"/>
      <c r="AHI116" s="24"/>
      <c r="AHJ116" s="24"/>
      <c r="AHK116" s="24"/>
      <c r="AHL116" s="24"/>
      <c r="AHM116" s="24"/>
      <c r="AHN116" s="24"/>
      <c r="AHO116" s="24"/>
      <c r="AHP116" s="24"/>
      <c r="AHQ116" s="24"/>
      <c r="AHR116" s="24"/>
      <c r="AHS116" s="24"/>
      <c r="AHT116" s="24"/>
      <c r="AHU116" s="24"/>
      <c r="AHV116" s="24"/>
      <c r="AHW116" s="24"/>
      <c r="AHX116" s="24"/>
      <c r="AHY116" s="24"/>
      <c r="AHZ116" s="24"/>
      <c r="AIA116" s="24"/>
      <c r="AIB116" s="24"/>
      <c r="AIC116" s="24"/>
      <c r="AID116" s="24"/>
      <c r="AIE116" s="24"/>
      <c r="AIF116" s="24"/>
      <c r="AIG116" s="24"/>
      <c r="AIH116" s="24"/>
      <c r="AII116" s="24"/>
      <c r="AIJ116" s="24"/>
      <c r="AIK116" s="24"/>
      <c r="AIL116" s="24"/>
      <c r="AIM116" s="24"/>
      <c r="AIN116" s="24"/>
      <c r="AIO116" s="24"/>
      <c r="AIP116" s="24"/>
      <c r="AIQ116" s="24"/>
      <c r="AIR116" s="24"/>
      <c r="AIS116" s="24"/>
      <c r="AIT116" s="24"/>
      <c r="AIU116" s="24"/>
      <c r="AIV116" s="24"/>
      <c r="AIW116" s="24"/>
      <c r="AIX116" s="24"/>
      <c r="AIY116" s="24"/>
      <c r="AIZ116" s="24"/>
      <c r="AJA116" s="24"/>
      <c r="AJB116" s="24"/>
      <c r="AJC116" s="24"/>
      <c r="AJD116" s="24"/>
      <c r="AJE116" s="24"/>
      <c r="AJF116" s="24"/>
      <c r="AJG116" s="24"/>
      <c r="AJH116" s="24"/>
      <c r="AJI116" s="24"/>
      <c r="AJJ116" s="24"/>
      <c r="AJK116" s="24"/>
      <c r="AJL116" s="24"/>
      <c r="AJM116" s="24"/>
      <c r="AJN116" s="24"/>
      <c r="AJO116" s="24"/>
      <c r="AJP116" s="24"/>
      <c r="AJQ116" s="24"/>
      <c r="AJR116" s="24"/>
      <c r="AJS116" s="24"/>
      <c r="AJT116" s="24"/>
      <c r="AJU116" s="24"/>
      <c r="AJV116" s="24"/>
      <c r="AJW116" s="24"/>
      <c r="AJX116" s="24"/>
      <c r="AJY116" s="24"/>
      <c r="AJZ116" s="24"/>
      <c r="AKA116" s="24"/>
      <c r="AKB116" s="24"/>
      <c r="AKC116" s="24"/>
      <c r="AKD116" s="24"/>
      <c r="AKE116" s="24"/>
      <c r="AKF116" s="24"/>
      <c r="AKG116" s="24"/>
      <c r="AKH116" s="24"/>
      <c r="AKI116" s="24"/>
      <c r="AKJ116" s="24"/>
      <c r="AKK116" s="24"/>
      <c r="AKL116" s="24"/>
      <c r="AKM116" s="24"/>
      <c r="AKN116" s="24"/>
      <c r="AKO116" s="24"/>
      <c r="AKP116" s="24"/>
      <c r="AKQ116" s="24"/>
      <c r="AKR116" s="24"/>
      <c r="AKS116" s="24"/>
      <c r="AKT116" s="24"/>
      <c r="AKU116" s="24"/>
      <c r="AKV116" s="24"/>
      <c r="AKW116" s="24"/>
      <c r="AKX116" s="24"/>
      <c r="AKY116" s="24"/>
      <c r="AKZ116" s="24"/>
      <c r="ALA116" s="24"/>
      <c r="ALB116" s="24"/>
      <c r="ALC116" s="24"/>
      <c r="ALD116" s="24"/>
      <c r="ALE116" s="24"/>
      <c r="ALF116" s="24"/>
      <c r="ALG116" s="24"/>
      <c r="ALH116" s="24"/>
      <c r="ALI116" s="24"/>
      <c r="ALJ116" s="24"/>
      <c r="ALK116" s="24"/>
      <c r="ALL116" s="24"/>
      <c r="ALM116" s="24"/>
      <c r="ALN116" s="24"/>
      <c r="ALO116" s="24"/>
      <c r="ALP116" s="24"/>
      <c r="ALQ116" s="24"/>
      <c r="ALR116" s="24"/>
      <c r="ALS116" s="24"/>
      <c r="ALT116" s="24"/>
      <c r="ALU116" s="24"/>
      <c r="ALV116" s="24"/>
      <c r="ALW116" s="24"/>
      <c r="ALX116" s="24"/>
      <c r="ALY116" s="24"/>
      <c r="ALZ116" s="24"/>
      <c r="AMA116" s="24"/>
      <c r="AMB116" s="24"/>
      <c r="AMC116" s="24"/>
      <c r="AMD116" s="24"/>
      <c r="AME116" s="24"/>
      <c r="AMF116" s="24"/>
      <c r="AMG116" s="24"/>
      <c r="AMH116" s="24"/>
      <c r="AMI116" s="24"/>
      <c r="AMJ116" s="24"/>
      <c r="AMK116" s="24"/>
    </row>
    <row r="117" spans="1:1025" s="30" customFormat="1" ht="51" x14ac:dyDescent="0.25">
      <c r="A117" s="36" t="s">
        <v>230</v>
      </c>
      <c r="B117" s="62" t="s">
        <v>231</v>
      </c>
      <c r="C117" s="27" t="s">
        <v>232</v>
      </c>
      <c r="D117" s="29" t="s">
        <v>112</v>
      </c>
      <c r="E117" s="29">
        <f t="shared" si="192"/>
        <v>0</v>
      </c>
      <c r="F117" s="29">
        <f t="shared" si="193"/>
        <v>0</v>
      </c>
      <c r="G117" s="29">
        <f t="shared" si="194"/>
        <v>0</v>
      </c>
      <c r="H117" s="29">
        <f t="shared" si="195"/>
        <v>0</v>
      </c>
      <c r="I117" s="29">
        <f t="shared" si="196"/>
        <v>0</v>
      </c>
      <c r="J117" s="29">
        <f t="shared" si="197"/>
        <v>0</v>
      </c>
      <c r="K117" s="29">
        <f t="shared" si="198"/>
        <v>0</v>
      </c>
      <c r="L117" s="29">
        <f t="shared" si="199"/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9">
        <f t="shared" si="200"/>
        <v>0</v>
      </c>
      <c r="AT117" s="29">
        <f t="shared" si="185"/>
        <v>0</v>
      </c>
      <c r="AU117" s="29">
        <f t="shared" si="186"/>
        <v>0</v>
      </c>
      <c r="AV117" s="29">
        <f t="shared" si="187"/>
        <v>0</v>
      </c>
      <c r="AW117" s="29">
        <f t="shared" si="188"/>
        <v>0</v>
      </c>
      <c r="AX117" s="29">
        <f t="shared" si="189"/>
        <v>0</v>
      </c>
      <c r="AY117" s="29">
        <f t="shared" si="190"/>
        <v>0</v>
      </c>
      <c r="AZ117" s="29">
        <f t="shared" si="191"/>
        <v>0</v>
      </c>
      <c r="BA117" s="29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9">
        <v>0</v>
      </c>
      <c r="BH117" s="29">
        <v>0</v>
      </c>
      <c r="BI117" s="26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 t="s">
        <v>112</v>
      </c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  <c r="AFS117" s="28"/>
      <c r="AFT117" s="28"/>
      <c r="AFU117" s="28"/>
      <c r="AFV117" s="28"/>
      <c r="AFW117" s="28"/>
      <c r="AFX117" s="28"/>
      <c r="AFY117" s="28"/>
      <c r="AFZ117" s="28"/>
      <c r="AGA117" s="28"/>
      <c r="AGB117" s="28"/>
      <c r="AGC117" s="28"/>
      <c r="AGD117" s="28"/>
      <c r="AGE117" s="28"/>
      <c r="AGF117" s="28"/>
      <c r="AGG117" s="28"/>
      <c r="AGH117" s="28"/>
      <c r="AGI117" s="28"/>
      <c r="AGJ117" s="28"/>
      <c r="AGK117" s="28"/>
      <c r="AGL117" s="28"/>
      <c r="AGM117" s="28"/>
      <c r="AGN117" s="28"/>
      <c r="AGO117" s="28"/>
      <c r="AGP117" s="28"/>
      <c r="AGQ117" s="28"/>
      <c r="AGR117" s="28"/>
      <c r="AGS117" s="28"/>
      <c r="AGT117" s="28"/>
      <c r="AGU117" s="28"/>
      <c r="AGV117" s="28"/>
      <c r="AGW117" s="28"/>
      <c r="AGX117" s="28"/>
      <c r="AGY117" s="28"/>
      <c r="AGZ117" s="28"/>
      <c r="AHA117" s="28"/>
      <c r="AHB117" s="28"/>
      <c r="AHC117" s="28"/>
      <c r="AHD117" s="28"/>
      <c r="AHE117" s="28"/>
      <c r="AHF117" s="28"/>
      <c r="AHG117" s="28"/>
      <c r="AHH117" s="28"/>
      <c r="AHI117" s="28"/>
      <c r="AHJ117" s="28"/>
      <c r="AHK117" s="28"/>
      <c r="AHL117" s="28"/>
      <c r="AHM117" s="28"/>
      <c r="AHN117" s="28"/>
      <c r="AHO117" s="28"/>
      <c r="AHP117" s="28"/>
      <c r="AHQ117" s="28"/>
      <c r="AHR117" s="28"/>
      <c r="AHS117" s="28"/>
      <c r="AHT117" s="28"/>
      <c r="AHU117" s="28"/>
      <c r="AHV117" s="28"/>
      <c r="AHW117" s="28"/>
      <c r="AHX117" s="28"/>
      <c r="AHY117" s="28"/>
      <c r="AHZ117" s="28"/>
      <c r="AIA117" s="28"/>
      <c r="AIB117" s="28"/>
      <c r="AIC117" s="28"/>
      <c r="AID117" s="28"/>
      <c r="AIE117" s="28"/>
      <c r="AIF117" s="28"/>
      <c r="AIG117" s="28"/>
      <c r="AIH117" s="28"/>
      <c r="AII117" s="28"/>
      <c r="AIJ117" s="28"/>
      <c r="AIK117" s="28"/>
      <c r="AIL117" s="28"/>
      <c r="AIM117" s="28"/>
      <c r="AIN117" s="28"/>
      <c r="AIO117" s="28"/>
      <c r="AIP117" s="28"/>
      <c r="AIQ117" s="28"/>
      <c r="AIR117" s="28"/>
      <c r="AIS117" s="28"/>
      <c r="AIT117" s="28"/>
      <c r="AIU117" s="28"/>
      <c r="AIV117" s="28"/>
      <c r="AIW117" s="28"/>
      <c r="AIX117" s="28"/>
      <c r="AIY117" s="28"/>
      <c r="AIZ117" s="28"/>
      <c r="AJA117" s="28"/>
      <c r="AJB117" s="28"/>
      <c r="AJC117" s="28"/>
      <c r="AJD117" s="28"/>
      <c r="AJE117" s="28"/>
      <c r="AJF117" s="28"/>
      <c r="AJG117" s="28"/>
      <c r="AJH117" s="28"/>
      <c r="AJI117" s="28"/>
      <c r="AJJ117" s="28"/>
      <c r="AJK117" s="28"/>
      <c r="AJL117" s="28"/>
      <c r="AJM117" s="28"/>
      <c r="AJN117" s="28"/>
      <c r="AJO117" s="28"/>
      <c r="AJP117" s="28"/>
      <c r="AJQ117" s="28"/>
      <c r="AJR117" s="28"/>
      <c r="AJS117" s="28"/>
      <c r="AJT117" s="28"/>
      <c r="AJU117" s="28"/>
      <c r="AJV117" s="28"/>
      <c r="AJW117" s="28"/>
      <c r="AJX117" s="28"/>
      <c r="AJY117" s="28"/>
      <c r="AJZ117" s="28"/>
      <c r="AKA117" s="28"/>
      <c r="AKB117" s="28"/>
      <c r="AKC117" s="28"/>
      <c r="AKD117" s="28"/>
      <c r="AKE117" s="28"/>
      <c r="AKF117" s="28"/>
      <c r="AKG117" s="28"/>
      <c r="AKH117" s="28"/>
      <c r="AKI117" s="28"/>
      <c r="AKJ117" s="28"/>
      <c r="AKK117" s="28"/>
      <c r="AKL117" s="28"/>
      <c r="AKM117" s="28"/>
      <c r="AKN117" s="28"/>
      <c r="AKO117" s="28"/>
      <c r="AKP117" s="28"/>
      <c r="AKQ117" s="28"/>
      <c r="AKR117" s="28"/>
      <c r="AKS117" s="28"/>
      <c r="AKT117" s="28"/>
      <c r="AKU117" s="28"/>
      <c r="AKV117" s="28"/>
      <c r="AKW117" s="28"/>
      <c r="AKX117" s="28"/>
      <c r="AKY117" s="28"/>
      <c r="AKZ117" s="28"/>
      <c r="ALA117" s="28"/>
      <c r="ALB117" s="28"/>
      <c r="ALC117" s="28"/>
      <c r="ALD117" s="28"/>
      <c r="ALE117" s="28"/>
      <c r="ALF117" s="28"/>
      <c r="ALG117" s="28"/>
      <c r="ALH117" s="28"/>
      <c r="ALI117" s="28"/>
      <c r="ALJ117" s="28"/>
      <c r="ALK117" s="28"/>
      <c r="ALL117" s="28"/>
      <c r="ALM117" s="28"/>
      <c r="ALN117" s="28"/>
      <c r="ALO117" s="28"/>
      <c r="ALP117" s="28"/>
      <c r="ALQ117" s="28"/>
      <c r="ALR117" s="28"/>
      <c r="ALS117" s="28"/>
      <c r="ALT117" s="28"/>
      <c r="ALU117" s="28"/>
      <c r="ALV117" s="28"/>
      <c r="ALW117" s="28"/>
      <c r="ALX117" s="28"/>
      <c r="ALY117" s="28"/>
      <c r="ALZ117" s="28"/>
      <c r="AMA117" s="28"/>
      <c r="AMB117" s="28"/>
      <c r="AMC117" s="28"/>
      <c r="AMD117" s="28"/>
      <c r="AME117" s="28"/>
      <c r="AMF117" s="28"/>
      <c r="AMG117" s="28"/>
      <c r="AMH117" s="28"/>
      <c r="AMI117" s="28"/>
      <c r="AMJ117" s="28"/>
      <c r="AMK117" s="28"/>
    </row>
    <row r="118" spans="1:1025" s="23" customFormat="1" x14ac:dyDescent="0.2">
      <c r="A118" s="49" t="s">
        <v>388</v>
      </c>
      <c r="B118" s="54" t="s">
        <v>196</v>
      </c>
      <c r="C118" s="52" t="s">
        <v>111</v>
      </c>
      <c r="D118" s="53" t="s">
        <v>112</v>
      </c>
      <c r="E118" s="53">
        <f t="shared" si="192"/>
        <v>0</v>
      </c>
      <c r="F118" s="53">
        <f t="shared" si="193"/>
        <v>0</v>
      </c>
      <c r="G118" s="53">
        <f t="shared" si="194"/>
        <v>0</v>
      </c>
      <c r="H118" s="53">
        <f t="shared" si="195"/>
        <v>0</v>
      </c>
      <c r="I118" s="53">
        <f t="shared" si="196"/>
        <v>0</v>
      </c>
      <c r="J118" s="53">
        <f t="shared" si="197"/>
        <v>0</v>
      </c>
      <c r="K118" s="53">
        <f t="shared" si="198"/>
        <v>0</v>
      </c>
      <c r="L118" s="53">
        <f t="shared" si="199"/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53">
        <v>0</v>
      </c>
      <c r="S118" s="53">
        <v>0</v>
      </c>
      <c r="T118" s="53">
        <v>0</v>
      </c>
      <c r="U118" s="53">
        <v>0</v>
      </c>
      <c r="V118" s="53"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f t="shared" si="200"/>
        <v>0</v>
      </c>
      <c r="AT118" s="53">
        <f t="shared" si="185"/>
        <v>0</v>
      </c>
      <c r="AU118" s="53">
        <f t="shared" si="186"/>
        <v>0</v>
      </c>
      <c r="AV118" s="53">
        <f t="shared" si="187"/>
        <v>0</v>
      </c>
      <c r="AW118" s="53">
        <f t="shared" si="188"/>
        <v>0</v>
      </c>
      <c r="AX118" s="53">
        <f t="shared" si="189"/>
        <v>0</v>
      </c>
      <c r="AY118" s="53">
        <f t="shared" si="190"/>
        <v>0</v>
      </c>
      <c r="AZ118" s="53">
        <f t="shared" si="191"/>
        <v>0</v>
      </c>
      <c r="BA118" s="53">
        <v>0</v>
      </c>
      <c r="BB118" s="53">
        <v>0</v>
      </c>
      <c r="BC118" s="53">
        <v>0</v>
      </c>
      <c r="BD118" s="53">
        <v>0</v>
      </c>
      <c r="BE118" s="53">
        <v>0</v>
      </c>
      <c r="BF118" s="53">
        <v>0</v>
      </c>
      <c r="BG118" s="53">
        <v>0</v>
      </c>
      <c r="BH118" s="53">
        <v>0</v>
      </c>
      <c r="BI118" s="53">
        <v>0</v>
      </c>
      <c r="BJ118" s="53">
        <v>0</v>
      </c>
      <c r="BK118" s="53">
        <v>0</v>
      </c>
      <c r="BL118" s="53">
        <v>0</v>
      </c>
      <c r="BM118" s="53">
        <v>0</v>
      </c>
      <c r="BN118" s="53">
        <v>0</v>
      </c>
      <c r="BO118" s="53">
        <v>0</v>
      </c>
      <c r="BP118" s="53">
        <v>0</v>
      </c>
      <c r="BQ118" s="53">
        <v>0</v>
      </c>
      <c r="BR118" s="53">
        <v>0</v>
      </c>
      <c r="BS118" s="53">
        <v>0</v>
      </c>
      <c r="BT118" s="53">
        <v>0</v>
      </c>
      <c r="BU118" s="53">
        <v>0</v>
      </c>
      <c r="BV118" s="53">
        <v>0</v>
      </c>
      <c r="BW118" s="53">
        <v>0</v>
      </c>
      <c r="BX118" s="53">
        <v>0</v>
      </c>
      <c r="BY118" s="53">
        <v>0</v>
      </c>
      <c r="BZ118" s="53">
        <v>0</v>
      </c>
      <c r="CA118" s="53">
        <v>0</v>
      </c>
      <c r="CB118" s="53">
        <v>0</v>
      </c>
      <c r="CC118" s="53">
        <v>0</v>
      </c>
      <c r="CD118" s="53">
        <v>0</v>
      </c>
      <c r="CE118" s="53">
        <v>0</v>
      </c>
      <c r="CF118" s="53">
        <v>0</v>
      </c>
      <c r="CG118" s="53">
        <v>0</v>
      </c>
      <c r="CH118" s="53">
        <v>0</v>
      </c>
      <c r="CI118" s="53">
        <v>0</v>
      </c>
      <c r="CJ118" s="53">
        <v>0</v>
      </c>
      <c r="CK118" s="53">
        <v>0</v>
      </c>
      <c r="CL118" s="53">
        <v>0</v>
      </c>
      <c r="CM118" s="53">
        <v>0</v>
      </c>
      <c r="CN118" s="53">
        <v>0</v>
      </c>
      <c r="CO118" s="53" t="s">
        <v>112</v>
      </c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4"/>
      <c r="JL118" s="24"/>
      <c r="JM118" s="24"/>
      <c r="JN118" s="24"/>
      <c r="JO118" s="24"/>
      <c r="JP118" s="24"/>
      <c r="JQ118" s="24"/>
      <c r="JR118" s="24"/>
      <c r="JS118" s="24"/>
      <c r="JT118" s="24"/>
      <c r="JU118" s="24"/>
      <c r="JV118" s="24"/>
      <c r="JW118" s="24"/>
      <c r="JX118" s="24"/>
      <c r="JY118" s="24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4"/>
      <c r="KL118" s="24"/>
      <c r="KM118" s="24"/>
      <c r="KN118" s="24"/>
      <c r="KO118" s="24"/>
      <c r="KP118" s="24"/>
      <c r="KQ118" s="24"/>
      <c r="KR118" s="24"/>
      <c r="KS118" s="24"/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  <c r="LK118" s="24"/>
      <c r="LL118" s="24"/>
      <c r="LM118" s="24"/>
      <c r="LN118" s="24"/>
      <c r="LO118" s="24"/>
      <c r="LP118" s="24"/>
      <c r="LQ118" s="24"/>
      <c r="LR118" s="24"/>
      <c r="LS118" s="24"/>
      <c r="LT118" s="24"/>
      <c r="LU118" s="24"/>
      <c r="LV118" s="24"/>
      <c r="LW118" s="24"/>
      <c r="LX118" s="24"/>
      <c r="LY118" s="24"/>
      <c r="LZ118" s="24"/>
      <c r="MA118" s="24"/>
      <c r="MB118" s="24"/>
      <c r="MC118" s="24"/>
      <c r="MD118" s="24"/>
      <c r="ME118" s="24"/>
      <c r="MF118" s="24"/>
      <c r="MG118" s="24"/>
      <c r="MH118" s="24"/>
      <c r="MI118" s="24"/>
      <c r="MJ118" s="24"/>
      <c r="MK118" s="24"/>
      <c r="ML118" s="24"/>
      <c r="MM118" s="24"/>
      <c r="MN118" s="24"/>
      <c r="MO118" s="24"/>
      <c r="MP118" s="24"/>
      <c r="MQ118" s="24"/>
      <c r="MR118" s="24"/>
      <c r="MS118" s="24"/>
      <c r="MT118" s="24"/>
      <c r="MU118" s="24"/>
      <c r="MV118" s="24"/>
      <c r="MW118" s="24"/>
      <c r="MX118" s="24"/>
      <c r="MY118" s="24"/>
      <c r="MZ118" s="24"/>
      <c r="NA118" s="24"/>
      <c r="NB118" s="24"/>
      <c r="NC118" s="24"/>
      <c r="ND118" s="24"/>
      <c r="NE118" s="24"/>
      <c r="NF118" s="24"/>
      <c r="NG118" s="24"/>
      <c r="NH118" s="24"/>
      <c r="NI118" s="24"/>
      <c r="NJ118" s="24"/>
      <c r="NK118" s="24"/>
      <c r="NL118" s="24"/>
      <c r="NM118" s="24"/>
      <c r="NN118" s="24"/>
      <c r="NO118" s="24"/>
      <c r="NP118" s="24"/>
      <c r="NQ118" s="24"/>
      <c r="NR118" s="24"/>
      <c r="NS118" s="24"/>
      <c r="NT118" s="24"/>
      <c r="NU118" s="24"/>
      <c r="NV118" s="24"/>
      <c r="NW118" s="24"/>
      <c r="NX118" s="24"/>
      <c r="NY118" s="24"/>
      <c r="NZ118" s="24"/>
      <c r="OA118" s="24"/>
      <c r="OB118" s="24"/>
      <c r="OC118" s="24"/>
      <c r="OD118" s="24"/>
      <c r="OE118" s="24"/>
      <c r="OF118" s="24"/>
      <c r="OG118" s="24"/>
      <c r="OH118" s="24"/>
      <c r="OI118" s="24"/>
      <c r="OJ118" s="24"/>
      <c r="OK118" s="24"/>
      <c r="OL118" s="24"/>
      <c r="OM118" s="24"/>
      <c r="ON118" s="24"/>
      <c r="OO118" s="24"/>
      <c r="OP118" s="24"/>
      <c r="OQ118" s="24"/>
      <c r="OR118" s="24"/>
      <c r="OS118" s="24"/>
      <c r="OT118" s="24"/>
      <c r="OU118" s="24"/>
      <c r="OV118" s="24"/>
      <c r="OW118" s="24"/>
      <c r="OX118" s="24"/>
      <c r="OY118" s="24"/>
      <c r="OZ118" s="24"/>
      <c r="PA118" s="24"/>
      <c r="PB118" s="24"/>
      <c r="PC118" s="24"/>
      <c r="PD118" s="24"/>
      <c r="PE118" s="24"/>
      <c r="PF118" s="24"/>
      <c r="PG118" s="24"/>
      <c r="PH118" s="24"/>
      <c r="PI118" s="24"/>
      <c r="PJ118" s="24"/>
      <c r="PK118" s="24"/>
      <c r="PL118" s="24"/>
      <c r="PM118" s="24"/>
      <c r="PN118" s="24"/>
      <c r="PO118" s="24"/>
      <c r="PP118" s="24"/>
      <c r="PQ118" s="24"/>
      <c r="PR118" s="24"/>
      <c r="PS118" s="24"/>
      <c r="PT118" s="24"/>
      <c r="PU118" s="24"/>
      <c r="PV118" s="24"/>
      <c r="PW118" s="24"/>
      <c r="PX118" s="24"/>
      <c r="PY118" s="24"/>
      <c r="PZ118" s="24"/>
      <c r="QA118" s="24"/>
      <c r="QB118" s="24"/>
      <c r="QC118" s="24"/>
      <c r="QD118" s="24"/>
      <c r="QE118" s="24"/>
      <c r="QF118" s="24"/>
      <c r="QG118" s="24"/>
      <c r="QH118" s="24"/>
      <c r="QI118" s="24"/>
      <c r="QJ118" s="24"/>
      <c r="QK118" s="24"/>
      <c r="QL118" s="24"/>
      <c r="QM118" s="24"/>
      <c r="QN118" s="24"/>
      <c r="QO118" s="24"/>
      <c r="QP118" s="24"/>
      <c r="QQ118" s="24"/>
      <c r="QR118" s="24"/>
      <c r="QS118" s="24"/>
      <c r="QT118" s="24"/>
      <c r="QU118" s="24"/>
      <c r="QV118" s="24"/>
      <c r="QW118" s="24"/>
      <c r="QX118" s="24"/>
      <c r="QY118" s="24"/>
      <c r="QZ118" s="24"/>
      <c r="RA118" s="24"/>
      <c r="RB118" s="24"/>
      <c r="RC118" s="24"/>
      <c r="RD118" s="24"/>
      <c r="RE118" s="24"/>
      <c r="RF118" s="24"/>
      <c r="RG118" s="24"/>
      <c r="RH118" s="24"/>
      <c r="RI118" s="24"/>
      <c r="RJ118" s="24"/>
      <c r="RK118" s="24"/>
      <c r="RL118" s="24"/>
      <c r="RM118" s="24"/>
      <c r="RN118" s="24"/>
      <c r="RO118" s="24"/>
      <c r="RP118" s="24"/>
      <c r="RQ118" s="24"/>
      <c r="RR118" s="24"/>
      <c r="RS118" s="24"/>
      <c r="RT118" s="24"/>
      <c r="RU118" s="24"/>
      <c r="RV118" s="24"/>
      <c r="RW118" s="24"/>
      <c r="RX118" s="24"/>
      <c r="RY118" s="24"/>
      <c r="RZ118" s="24"/>
      <c r="SA118" s="24"/>
      <c r="SB118" s="24"/>
      <c r="SC118" s="24"/>
      <c r="SD118" s="24"/>
      <c r="SE118" s="24"/>
      <c r="SF118" s="24"/>
      <c r="SG118" s="24"/>
      <c r="SH118" s="24"/>
      <c r="SI118" s="24"/>
      <c r="SJ118" s="24"/>
      <c r="SK118" s="24"/>
      <c r="SL118" s="24"/>
      <c r="SM118" s="24"/>
      <c r="SN118" s="24"/>
      <c r="SO118" s="24"/>
      <c r="SP118" s="24"/>
      <c r="SQ118" s="24"/>
      <c r="SR118" s="24"/>
      <c r="SS118" s="24"/>
      <c r="ST118" s="24"/>
      <c r="SU118" s="24"/>
      <c r="SV118" s="24"/>
      <c r="SW118" s="24"/>
      <c r="SX118" s="24"/>
      <c r="SY118" s="24"/>
      <c r="SZ118" s="24"/>
      <c r="TA118" s="24"/>
      <c r="TB118" s="24"/>
      <c r="TC118" s="24"/>
      <c r="TD118" s="24"/>
      <c r="TE118" s="24"/>
      <c r="TF118" s="24"/>
      <c r="TG118" s="24"/>
      <c r="TH118" s="24"/>
      <c r="TI118" s="24"/>
      <c r="TJ118" s="24"/>
      <c r="TK118" s="24"/>
      <c r="TL118" s="24"/>
      <c r="TM118" s="24"/>
      <c r="TN118" s="24"/>
      <c r="TO118" s="24"/>
      <c r="TP118" s="24"/>
      <c r="TQ118" s="24"/>
      <c r="TR118" s="24"/>
      <c r="TS118" s="24"/>
      <c r="TT118" s="24"/>
      <c r="TU118" s="24"/>
      <c r="TV118" s="24"/>
      <c r="TW118" s="24"/>
      <c r="TX118" s="24"/>
      <c r="TY118" s="24"/>
      <c r="TZ118" s="24"/>
      <c r="UA118" s="24"/>
      <c r="UB118" s="24"/>
      <c r="UC118" s="24"/>
      <c r="UD118" s="24"/>
      <c r="UE118" s="24"/>
      <c r="UF118" s="24"/>
      <c r="UG118" s="24"/>
      <c r="UH118" s="24"/>
      <c r="UI118" s="24"/>
      <c r="UJ118" s="24"/>
      <c r="UK118" s="24"/>
      <c r="UL118" s="24"/>
      <c r="UM118" s="24"/>
      <c r="UN118" s="24"/>
      <c r="UO118" s="24"/>
      <c r="UP118" s="24"/>
      <c r="UQ118" s="24"/>
      <c r="UR118" s="24"/>
      <c r="US118" s="24"/>
      <c r="UT118" s="24"/>
      <c r="UU118" s="24"/>
      <c r="UV118" s="24"/>
      <c r="UW118" s="24"/>
      <c r="UX118" s="24"/>
      <c r="UY118" s="24"/>
      <c r="UZ118" s="24"/>
      <c r="VA118" s="24"/>
      <c r="VB118" s="24"/>
      <c r="VC118" s="24"/>
      <c r="VD118" s="24"/>
      <c r="VE118" s="24"/>
      <c r="VF118" s="24"/>
      <c r="VG118" s="24"/>
      <c r="VH118" s="24"/>
      <c r="VI118" s="24"/>
      <c r="VJ118" s="24"/>
      <c r="VK118" s="24"/>
      <c r="VL118" s="24"/>
      <c r="VM118" s="24"/>
      <c r="VN118" s="24"/>
      <c r="VO118" s="24"/>
      <c r="VP118" s="24"/>
      <c r="VQ118" s="24"/>
      <c r="VR118" s="24"/>
      <c r="VS118" s="24"/>
      <c r="VT118" s="24"/>
      <c r="VU118" s="24"/>
      <c r="VV118" s="24"/>
      <c r="VW118" s="24"/>
      <c r="VX118" s="24"/>
      <c r="VY118" s="24"/>
      <c r="VZ118" s="24"/>
      <c r="WA118" s="24"/>
      <c r="WB118" s="24"/>
      <c r="WC118" s="24"/>
      <c r="WD118" s="24"/>
      <c r="WE118" s="24"/>
      <c r="WF118" s="24"/>
      <c r="WG118" s="24"/>
      <c r="WH118" s="24"/>
      <c r="WI118" s="24"/>
      <c r="WJ118" s="24"/>
      <c r="WK118" s="24"/>
      <c r="WL118" s="24"/>
      <c r="WM118" s="24"/>
      <c r="WN118" s="24"/>
      <c r="WO118" s="24"/>
      <c r="WP118" s="24"/>
      <c r="WQ118" s="24"/>
      <c r="WR118" s="24"/>
      <c r="WS118" s="24"/>
      <c r="WT118" s="24"/>
      <c r="WU118" s="24"/>
      <c r="WV118" s="24"/>
      <c r="WW118" s="24"/>
      <c r="WX118" s="24"/>
      <c r="WY118" s="24"/>
      <c r="WZ118" s="24"/>
      <c r="XA118" s="24"/>
      <c r="XB118" s="24"/>
      <c r="XC118" s="24"/>
      <c r="XD118" s="24"/>
      <c r="XE118" s="24"/>
      <c r="XF118" s="24"/>
      <c r="XG118" s="24"/>
      <c r="XH118" s="24"/>
      <c r="XI118" s="24"/>
      <c r="XJ118" s="24"/>
      <c r="XK118" s="24"/>
      <c r="XL118" s="24"/>
      <c r="XM118" s="24"/>
      <c r="XN118" s="24"/>
      <c r="XO118" s="24"/>
      <c r="XP118" s="24"/>
      <c r="XQ118" s="24"/>
      <c r="XR118" s="24"/>
      <c r="XS118" s="24"/>
      <c r="XT118" s="24"/>
      <c r="XU118" s="24"/>
      <c r="XV118" s="24"/>
      <c r="XW118" s="24"/>
      <c r="XX118" s="24"/>
      <c r="XY118" s="24"/>
      <c r="XZ118" s="24"/>
      <c r="YA118" s="24"/>
      <c r="YB118" s="24"/>
      <c r="YC118" s="24"/>
      <c r="YD118" s="24"/>
      <c r="YE118" s="24"/>
      <c r="YF118" s="24"/>
      <c r="YG118" s="24"/>
      <c r="YH118" s="24"/>
      <c r="YI118" s="24"/>
      <c r="YJ118" s="24"/>
      <c r="YK118" s="24"/>
      <c r="YL118" s="24"/>
      <c r="YM118" s="24"/>
      <c r="YN118" s="24"/>
      <c r="YO118" s="24"/>
      <c r="YP118" s="24"/>
      <c r="YQ118" s="24"/>
      <c r="YR118" s="24"/>
      <c r="YS118" s="24"/>
      <c r="YT118" s="24"/>
      <c r="YU118" s="24"/>
      <c r="YV118" s="24"/>
      <c r="YW118" s="24"/>
      <c r="YX118" s="24"/>
      <c r="YY118" s="24"/>
      <c r="YZ118" s="24"/>
      <c r="ZA118" s="24"/>
      <c r="ZB118" s="24"/>
      <c r="ZC118" s="24"/>
      <c r="ZD118" s="24"/>
      <c r="ZE118" s="24"/>
      <c r="ZF118" s="24"/>
      <c r="ZG118" s="24"/>
      <c r="ZH118" s="24"/>
      <c r="ZI118" s="24"/>
      <c r="ZJ118" s="24"/>
      <c r="ZK118" s="24"/>
      <c r="ZL118" s="24"/>
      <c r="ZM118" s="24"/>
      <c r="ZN118" s="24"/>
      <c r="ZO118" s="24"/>
      <c r="ZP118" s="24"/>
      <c r="ZQ118" s="24"/>
      <c r="ZR118" s="24"/>
      <c r="ZS118" s="24"/>
      <c r="ZT118" s="24"/>
      <c r="ZU118" s="24"/>
      <c r="ZV118" s="24"/>
      <c r="ZW118" s="24"/>
      <c r="ZX118" s="24"/>
      <c r="ZY118" s="24"/>
      <c r="ZZ118" s="24"/>
      <c r="AAA118" s="24"/>
      <c r="AAB118" s="24"/>
      <c r="AAC118" s="24"/>
      <c r="AAD118" s="24"/>
      <c r="AAE118" s="24"/>
      <c r="AAF118" s="24"/>
      <c r="AAG118" s="24"/>
      <c r="AAH118" s="24"/>
      <c r="AAI118" s="24"/>
      <c r="AAJ118" s="24"/>
      <c r="AAK118" s="24"/>
      <c r="AAL118" s="24"/>
      <c r="AAM118" s="24"/>
      <c r="AAN118" s="24"/>
      <c r="AAO118" s="24"/>
      <c r="AAP118" s="24"/>
      <c r="AAQ118" s="24"/>
      <c r="AAR118" s="24"/>
      <c r="AAS118" s="24"/>
      <c r="AAT118" s="24"/>
      <c r="AAU118" s="24"/>
      <c r="AAV118" s="24"/>
      <c r="AAW118" s="24"/>
      <c r="AAX118" s="24"/>
      <c r="AAY118" s="24"/>
      <c r="AAZ118" s="24"/>
      <c r="ABA118" s="24"/>
      <c r="ABB118" s="24"/>
      <c r="ABC118" s="24"/>
      <c r="ABD118" s="24"/>
      <c r="ABE118" s="24"/>
      <c r="ABF118" s="24"/>
      <c r="ABG118" s="24"/>
      <c r="ABH118" s="24"/>
      <c r="ABI118" s="24"/>
      <c r="ABJ118" s="24"/>
      <c r="ABK118" s="24"/>
      <c r="ABL118" s="24"/>
      <c r="ABM118" s="24"/>
      <c r="ABN118" s="24"/>
      <c r="ABO118" s="24"/>
      <c r="ABP118" s="24"/>
      <c r="ABQ118" s="24"/>
      <c r="ABR118" s="24"/>
      <c r="ABS118" s="24"/>
      <c r="ABT118" s="24"/>
      <c r="ABU118" s="24"/>
      <c r="ABV118" s="24"/>
      <c r="ABW118" s="24"/>
      <c r="ABX118" s="24"/>
      <c r="ABY118" s="24"/>
      <c r="ABZ118" s="24"/>
      <c r="ACA118" s="24"/>
      <c r="ACB118" s="24"/>
      <c r="ACC118" s="24"/>
      <c r="ACD118" s="24"/>
      <c r="ACE118" s="24"/>
      <c r="ACF118" s="24"/>
      <c r="ACG118" s="24"/>
      <c r="ACH118" s="24"/>
      <c r="ACI118" s="24"/>
      <c r="ACJ118" s="24"/>
      <c r="ACK118" s="24"/>
      <c r="ACL118" s="24"/>
      <c r="ACM118" s="24"/>
      <c r="ACN118" s="24"/>
      <c r="ACO118" s="24"/>
      <c r="ACP118" s="24"/>
      <c r="ACQ118" s="24"/>
      <c r="ACR118" s="24"/>
      <c r="ACS118" s="24"/>
      <c r="ACT118" s="24"/>
      <c r="ACU118" s="24"/>
      <c r="ACV118" s="24"/>
      <c r="ACW118" s="24"/>
      <c r="ACX118" s="24"/>
      <c r="ACY118" s="24"/>
      <c r="ACZ118" s="24"/>
      <c r="ADA118" s="24"/>
      <c r="ADB118" s="24"/>
      <c r="ADC118" s="24"/>
      <c r="ADD118" s="24"/>
      <c r="ADE118" s="24"/>
      <c r="ADF118" s="24"/>
      <c r="ADG118" s="24"/>
      <c r="ADH118" s="24"/>
      <c r="ADI118" s="24"/>
      <c r="ADJ118" s="24"/>
      <c r="ADK118" s="24"/>
      <c r="ADL118" s="24"/>
      <c r="ADM118" s="24"/>
      <c r="ADN118" s="24"/>
      <c r="ADO118" s="24"/>
      <c r="ADP118" s="24"/>
      <c r="ADQ118" s="24"/>
      <c r="ADR118" s="24"/>
      <c r="ADS118" s="24"/>
      <c r="ADT118" s="24"/>
      <c r="ADU118" s="24"/>
      <c r="ADV118" s="24"/>
      <c r="ADW118" s="24"/>
      <c r="ADX118" s="24"/>
      <c r="ADY118" s="24"/>
      <c r="ADZ118" s="24"/>
      <c r="AEA118" s="24"/>
      <c r="AEB118" s="24"/>
      <c r="AEC118" s="24"/>
      <c r="AED118" s="24"/>
      <c r="AEE118" s="24"/>
      <c r="AEF118" s="24"/>
      <c r="AEG118" s="24"/>
      <c r="AEH118" s="24"/>
      <c r="AEI118" s="24"/>
      <c r="AEJ118" s="24"/>
      <c r="AEK118" s="24"/>
      <c r="AEL118" s="24"/>
      <c r="AEM118" s="24"/>
      <c r="AEN118" s="24"/>
      <c r="AEO118" s="24"/>
      <c r="AEP118" s="24"/>
      <c r="AEQ118" s="24"/>
      <c r="AER118" s="24"/>
      <c r="AES118" s="24"/>
      <c r="AET118" s="24"/>
      <c r="AEU118" s="24"/>
      <c r="AEV118" s="24"/>
      <c r="AEW118" s="24"/>
      <c r="AEX118" s="24"/>
      <c r="AEY118" s="24"/>
      <c r="AEZ118" s="24"/>
      <c r="AFA118" s="24"/>
      <c r="AFB118" s="24"/>
      <c r="AFC118" s="24"/>
      <c r="AFD118" s="24"/>
      <c r="AFE118" s="24"/>
      <c r="AFF118" s="24"/>
      <c r="AFG118" s="24"/>
      <c r="AFH118" s="24"/>
      <c r="AFI118" s="24"/>
      <c r="AFJ118" s="24"/>
      <c r="AFK118" s="24"/>
      <c r="AFL118" s="24"/>
      <c r="AFM118" s="24"/>
      <c r="AFN118" s="24"/>
      <c r="AFO118" s="24"/>
      <c r="AFP118" s="24"/>
      <c r="AFQ118" s="24"/>
      <c r="AFR118" s="24"/>
      <c r="AFS118" s="24"/>
      <c r="AFT118" s="24"/>
      <c r="AFU118" s="24"/>
      <c r="AFV118" s="24"/>
      <c r="AFW118" s="24"/>
      <c r="AFX118" s="24"/>
      <c r="AFY118" s="24"/>
      <c r="AFZ118" s="24"/>
      <c r="AGA118" s="24"/>
      <c r="AGB118" s="24"/>
      <c r="AGC118" s="24"/>
      <c r="AGD118" s="24"/>
      <c r="AGE118" s="24"/>
      <c r="AGF118" s="24"/>
      <c r="AGG118" s="24"/>
      <c r="AGH118" s="24"/>
      <c r="AGI118" s="24"/>
      <c r="AGJ118" s="24"/>
      <c r="AGK118" s="24"/>
      <c r="AGL118" s="24"/>
      <c r="AGM118" s="24"/>
      <c r="AGN118" s="24"/>
      <c r="AGO118" s="24"/>
      <c r="AGP118" s="24"/>
      <c r="AGQ118" s="24"/>
      <c r="AGR118" s="24"/>
      <c r="AGS118" s="24"/>
      <c r="AGT118" s="24"/>
      <c r="AGU118" s="24"/>
      <c r="AGV118" s="24"/>
      <c r="AGW118" s="24"/>
      <c r="AGX118" s="24"/>
      <c r="AGY118" s="24"/>
      <c r="AGZ118" s="24"/>
      <c r="AHA118" s="24"/>
      <c r="AHB118" s="24"/>
      <c r="AHC118" s="24"/>
      <c r="AHD118" s="24"/>
      <c r="AHE118" s="24"/>
      <c r="AHF118" s="24"/>
      <c r="AHG118" s="24"/>
      <c r="AHH118" s="24"/>
      <c r="AHI118" s="24"/>
      <c r="AHJ118" s="24"/>
      <c r="AHK118" s="24"/>
      <c r="AHL118" s="24"/>
      <c r="AHM118" s="24"/>
      <c r="AHN118" s="24"/>
      <c r="AHO118" s="24"/>
      <c r="AHP118" s="24"/>
      <c r="AHQ118" s="24"/>
      <c r="AHR118" s="24"/>
      <c r="AHS118" s="24"/>
      <c r="AHT118" s="24"/>
      <c r="AHU118" s="24"/>
      <c r="AHV118" s="24"/>
      <c r="AHW118" s="24"/>
      <c r="AHX118" s="24"/>
      <c r="AHY118" s="24"/>
      <c r="AHZ118" s="24"/>
      <c r="AIA118" s="24"/>
      <c r="AIB118" s="24"/>
      <c r="AIC118" s="24"/>
      <c r="AID118" s="24"/>
      <c r="AIE118" s="24"/>
      <c r="AIF118" s="24"/>
      <c r="AIG118" s="24"/>
      <c r="AIH118" s="24"/>
      <c r="AII118" s="24"/>
      <c r="AIJ118" s="24"/>
      <c r="AIK118" s="24"/>
      <c r="AIL118" s="24"/>
      <c r="AIM118" s="24"/>
      <c r="AIN118" s="24"/>
      <c r="AIO118" s="24"/>
      <c r="AIP118" s="24"/>
      <c r="AIQ118" s="24"/>
      <c r="AIR118" s="24"/>
      <c r="AIS118" s="24"/>
      <c r="AIT118" s="24"/>
      <c r="AIU118" s="24"/>
      <c r="AIV118" s="24"/>
      <c r="AIW118" s="24"/>
      <c r="AIX118" s="24"/>
      <c r="AIY118" s="24"/>
      <c r="AIZ118" s="24"/>
      <c r="AJA118" s="24"/>
      <c r="AJB118" s="24"/>
      <c r="AJC118" s="24"/>
      <c r="AJD118" s="24"/>
      <c r="AJE118" s="24"/>
      <c r="AJF118" s="24"/>
      <c r="AJG118" s="24"/>
      <c r="AJH118" s="24"/>
      <c r="AJI118" s="24"/>
      <c r="AJJ118" s="24"/>
      <c r="AJK118" s="24"/>
      <c r="AJL118" s="24"/>
      <c r="AJM118" s="24"/>
      <c r="AJN118" s="24"/>
      <c r="AJO118" s="24"/>
      <c r="AJP118" s="24"/>
      <c r="AJQ118" s="24"/>
      <c r="AJR118" s="24"/>
      <c r="AJS118" s="24"/>
      <c r="AJT118" s="24"/>
      <c r="AJU118" s="24"/>
      <c r="AJV118" s="24"/>
      <c r="AJW118" s="24"/>
      <c r="AJX118" s="24"/>
      <c r="AJY118" s="24"/>
      <c r="AJZ118" s="24"/>
      <c r="AKA118" s="24"/>
      <c r="AKB118" s="24"/>
      <c r="AKC118" s="24"/>
      <c r="AKD118" s="24"/>
      <c r="AKE118" s="24"/>
      <c r="AKF118" s="24"/>
      <c r="AKG118" s="24"/>
      <c r="AKH118" s="24"/>
      <c r="AKI118" s="24"/>
      <c r="AKJ118" s="24"/>
      <c r="AKK118" s="24"/>
      <c r="AKL118" s="24"/>
      <c r="AKM118" s="24"/>
      <c r="AKN118" s="24"/>
      <c r="AKO118" s="24"/>
      <c r="AKP118" s="24"/>
      <c r="AKQ118" s="24"/>
      <c r="AKR118" s="24"/>
      <c r="AKS118" s="24"/>
      <c r="AKT118" s="24"/>
      <c r="AKU118" s="24"/>
      <c r="AKV118" s="24"/>
      <c r="AKW118" s="24"/>
      <c r="AKX118" s="24"/>
      <c r="AKY118" s="24"/>
      <c r="AKZ118" s="24"/>
      <c r="ALA118" s="24"/>
      <c r="ALB118" s="24"/>
      <c r="ALC118" s="24"/>
      <c r="ALD118" s="24"/>
      <c r="ALE118" s="24"/>
      <c r="ALF118" s="24"/>
      <c r="ALG118" s="24"/>
      <c r="ALH118" s="24"/>
      <c r="ALI118" s="24"/>
      <c r="ALJ118" s="24"/>
      <c r="ALK118" s="24"/>
      <c r="ALL118" s="24"/>
      <c r="ALM118" s="24"/>
      <c r="ALN118" s="24"/>
      <c r="ALO118" s="24"/>
      <c r="ALP118" s="24"/>
      <c r="ALQ118" s="24"/>
      <c r="ALR118" s="24"/>
      <c r="ALS118" s="24"/>
      <c r="ALT118" s="24"/>
      <c r="ALU118" s="24"/>
      <c r="ALV118" s="24"/>
      <c r="ALW118" s="24"/>
      <c r="ALX118" s="24"/>
      <c r="ALY118" s="24"/>
      <c r="ALZ118" s="24"/>
      <c r="AMA118" s="24"/>
      <c r="AMB118" s="24"/>
      <c r="AMC118" s="24"/>
      <c r="AMD118" s="24"/>
      <c r="AME118" s="24"/>
      <c r="AMF118" s="24"/>
      <c r="AMG118" s="24"/>
      <c r="AMH118" s="24"/>
      <c r="AMI118" s="24"/>
      <c r="AMJ118" s="24"/>
      <c r="AMK118" s="24"/>
    </row>
    <row r="119" spans="1:1025" s="48" customFormat="1" ht="38.25" x14ac:dyDescent="0.2">
      <c r="A119" s="36" t="s">
        <v>388</v>
      </c>
      <c r="B119" s="62" t="s">
        <v>233</v>
      </c>
      <c r="C119" s="27" t="s">
        <v>234</v>
      </c>
      <c r="D119" s="26" t="s">
        <v>112</v>
      </c>
      <c r="E119" s="26">
        <f t="shared" si="192"/>
        <v>0</v>
      </c>
      <c r="F119" s="26">
        <f t="shared" si="193"/>
        <v>0</v>
      </c>
      <c r="G119" s="26">
        <f t="shared" si="194"/>
        <v>0</v>
      </c>
      <c r="H119" s="26">
        <f t="shared" si="195"/>
        <v>0</v>
      </c>
      <c r="I119" s="26">
        <f t="shared" si="196"/>
        <v>0</v>
      </c>
      <c r="J119" s="26">
        <f t="shared" si="197"/>
        <v>0</v>
      </c>
      <c r="K119" s="26">
        <f t="shared" si="198"/>
        <v>0</v>
      </c>
      <c r="L119" s="26">
        <f t="shared" si="199"/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f t="shared" si="200"/>
        <v>0</v>
      </c>
      <c r="AT119" s="26">
        <f t="shared" si="185"/>
        <v>0</v>
      </c>
      <c r="AU119" s="26">
        <f t="shared" si="186"/>
        <v>0</v>
      </c>
      <c r="AV119" s="26">
        <f t="shared" si="187"/>
        <v>0</v>
      </c>
      <c r="AW119" s="26">
        <f t="shared" si="188"/>
        <v>0</v>
      </c>
      <c r="AX119" s="26">
        <f t="shared" si="189"/>
        <v>0</v>
      </c>
      <c r="AY119" s="26">
        <f t="shared" si="190"/>
        <v>0</v>
      </c>
      <c r="AZ119" s="26">
        <f t="shared" si="191"/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6">
        <v>0</v>
      </c>
      <c r="CH119" s="26">
        <v>0</v>
      </c>
      <c r="CI119" s="26">
        <v>0</v>
      </c>
      <c r="CJ119" s="26">
        <v>0</v>
      </c>
      <c r="CK119" s="26">
        <v>0</v>
      </c>
      <c r="CL119" s="26">
        <v>0</v>
      </c>
      <c r="CM119" s="26">
        <v>0</v>
      </c>
      <c r="CN119" s="26">
        <v>0</v>
      </c>
      <c r="CO119" s="26" t="s">
        <v>112</v>
      </c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4"/>
      <c r="JP119" s="24"/>
      <c r="JQ119" s="24"/>
      <c r="JR119" s="24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4"/>
      <c r="KL119" s="24"/>
      <c r="KM119" s="24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4"/>
      <c r="LN119" s="24"/>
      <c r="LO119" s="24"/>
      <c r="LP119" s="24"/>
      <c r="LQ119" s="24"/>
      <c r="LR119" s="24"/>
      <c r="LS119" s="24"/>
      <c r="LT119" s="24"/>
      <c r="LU119" s="24"/>
      <c r="LV119" s="24"/>
      <c r="LW119" s="24"/>
      <c r="LX119" s="24"/>
      <c r="LY119" s="24"/>
      <c r="LZ119" s="24"/>
      <c r="MA119" s="24"/>
      <c r="MB119" s="24"/>
      <c r="MC119" s="24"/>
      <c r="MD119" s="24"/>
      <c r="ME119" s="24"/>
      <c r="MF119" s="24"/>
      <c r="MG119" s="24"/>
      <c r="MH119" s="24"/>
      <c r="MI119" s="24"/>
      <c r="MJ119" s="24"/>
      <c r="MK119" s="24"/>
      <c r="ML119" s="24"/>
      <c r="MM119" s="24"/>
      <c r="MN119" s="24"/>
      <c r="MO119" s="24"/>
      <c r="MP119" s="24"/>
      <c r="MQ119" s="24"/>
      <c r="MR119" s="24"/>
      <c r="MS119" s="24"/>
      <c r="MT119" s="24"/>
      <c r="MU119" s="24"/>
      <c r="MV119" s="24"/>
      <c r="MW119" s="24"/>
      <c r="MX119" s="24"/>
      <c r="MY119" s="24"/>
      <c r="MZ119" s="24"/>
      <c r="NA119" s="24"/>
      <c r="NB119" s="24"/>
      <c r="NC119" s="24"/>
      <c r="ND119" s="24"/>
      <c r="NE119" s="24"/>
      <c r="NF119" s="24"/>
      <c r="NG119" s="24"/>
      <c r="NH119" s="24"/>
      <c r="NI119" s="24"/>
      <c r="NJ119" s="24"/>
      <c r="NK119" s="24"/>
      <c r="NL119" s="24"/>
      <c r="NM119" s="24"/>
      <c r="NN119" s="24"/>
      <c r="NO119" s="24"/>
      <c r="NP119" s="24"/>
      <c r="NQ119" s="24"/>
      <c r="NR119" s="24"/>
      <c r="NS119" s="24"/>
      <c r="NT119" s="24"/>
      <c r="NU119" s="24"/>
      <c r="NV119" s="24"/>
      <c r="NW119" s="24"/>
      <c r="NX119" s="24"/>
      <c r="NY119" s="24"/>
      <c r="NZ119" s="24"/>
      <c r="OA119" s="24"/>
      <c r="OB119" s="24"/>
      <c r="OC119" s="24"/>
      <c r="OD119" s="24"/>
      <c r="OE119" s="24"/>
      <c r="OF119" s="24"/>
      <c r="OG119" s="24"/>
      <c r="OH119" s="24"/>
      <c r="OI119" s="24"/>
      <c r="OJ119" s="24"/>
      <c r="OK119" s="24"/>
      <c r="OL119" s="24"/>
      <c r="OM119" s="24"/>
      <c r="ON119" s="24"/>
      <c r="OO119" s="24"/>
      <c r="OP119" s="24"/>
      <c r="OQ119" s="24"/>
      <c r="OR119" s="24"/>
      <c r="OS119" s="24"/>
      <c r="OT119" s="24"/>
      <c r="OU119" s="24"/>
      <c r="OV119" s="24"/>
      <c r="OW119" s="24"/>
      <c r="OX119" s="24"/>
      <c r="OY119" s="24"/>
      <c r="OZ119" s="24"/>
      <c r="PA119" s="24"/>
      <c r="PB119" s="24"/>
      <c r="PC119" s="24"/>
      <c r="PD119" s="24"/>
      <c r="PE119" s="24"/>
      <c r="PF119" s="24"/>
      <c r="PG119" s="24"/>
      <c r="PH119" s="24"/>
      <c r="PI119" s="24"/>
      <c r="PJ119" s="24"/>
      <c r="PK119" s="24"/>
      <c r="PL119" s="24"/>
      <c r="PM119" s="24"/>
      <c r="PN119" s="24"/>
      <c r="PO119" s="24"/>
      <c r="PP119" s="24"/>
      <c r="PQ119" s="24"/>
      <c r="PR119" s="24"/>
      <c r="PS119" s="24"/>
      <c r="PT119" s="24"/>
      <c r="PU119" s="24"/>
      <c r="PV119" s="24"/>
      <c r="PW119" s="24"/>
      <c r="PX119" s="24"/>
      <c r="PY119" s="24"/>
      <c r="PZ119" s="24"/>
      <c r="QA119" s="24"/>
      <c r="QB119" s="24"/>
      <c r="QC119" s="24"/>
      <c r="QD119" s="24"/>
      <c r="QE119" s="24"/>
      <c r="QF119" s="24"/>
      <c r="QG119" s="24"/>
      <c r="QH119" s="24"/>
      <c r="QI119" s="24"/>
      <c r="QJ119" s="24"/>
      <c r="QK119" s="24"/>
      <c r="QL119" s="24"/>
      <c r="QM119" s="24"/>
      <c r="QN119" s="24"/>
      <c r="QO119" s="24"/>
      <c r="QP119" s="24"/>
      <c r="QQ119" s="24"/>
      <c r="QR119" s="24"/>
      <c r="QS119" s="24"/>
      <c r="QT119" s="24"/>
      <c r="QU119" s="24"/>
      <c r="QV119" s="24"/>
      <c r="QW119" s="24"/>
      <c r="QX119" s="24"/>
      <c r="QY119" s="24"/>
      <c r="QZ119" s="24"/>
      <c r="RA119" s="24"/>
      <c r="RB119" s="24"/>
      <c r="RC119" s="24"/>
      <c r="RD119" s="24"/>
      <c r="RE119" s="24"/>
      <c r="RF119" s="24"/>
      <c r="RG119" s="24"/>
      <c r="RH119" s="24"/>
      <c r="RI119" s="24"/>
      <c r="RJ119" s="24"/>
      <c r="RK119" s="24"/>
      <c r="RL119" s="24"/>
      <c r="RM119" s="24"/>
      <c r="RN119" s="24"/>
      <c r="RO119" s="24"/>
      <c r="RP119" s="24"/>
      <c r="RQ119" s="24"/>
      <c r="RR119" s="24"/>
      <c r="RS119" s="24"/>
      <c r="RT119" s="24"/>
      <c r="RU119" s="24"/>
      <c r="RV119" s="24"/>
      <c r="RW119" s="24"/>
      <c r="RX119" s="24"/>
      <c r="RY119" s="24"/>
      <c r="RZ119" s="24"/>
      <c r="SA119" s="24"/>
      <c r="SB119" s="24"/>
      <c r="SC119" s="24"/>
      <c r="SD119" s="24"/>
      <c r="SE119" s="24"/>
      <c r="SF119" s="24"/>
      <c r="SG119" s="24"/>
      <c r="SH119" s="24"/>
      <c r="SI119" s="24"/>
      <c r="SJ119" s="24"/>
      <c r="SK119" s="24"/>
      <c r="SL119" s="24"/>
      <c r="SM119" s="24"/>
      <c r="SN119" s="24"/>
      <c r="SO119" s="24"/>
      <c r="SP119" s="24"/>
      <c r="SQ119" s="24"/>
      <c r="SR119" s="24"/>
      <c r="SS119" s="24"/>
      <c r="ST119" s="24"/>
      <c r="SU119" s="24"/>
      <c r="SV119" s="24"/>
      <c r="SW119" s="24"/>
      <c r="SX119" s="24"/>
      <c r="SY119" s="24"/>
      <c r="SZ119" s="24"/>
      <c r="TA119" s="24"/>
      <c r="TB119" s="24"/>
      <c r="TC119" s="24"/>
      <c r="TD119" s="24"/>
      <c r="TE119" s="24"/>
      <c r="TF119" s="24"/>
      <c r="TG119" s="24"/>
      <c r="TH119" s="24"/>
      <c r="TI119" s="24"/>
      <c r="TJ119" s="24"/>
      <c r="TK119" s="24"/>
      <c r="TL119" s="24"/>
      <c r="TM119" s="24"/>
      <c r="TN119" s="24"/>
      <c r="TO119" s="24"/>
      <c r="TP119" s="24"/>
      <c r="TQ119" s="24"/>
      <c r="TR119" s="24"/>
      <c r="TS119" s="24"/>
      <c r="TT119" s="24"/>
      <c r="TU119" s="24"/>
      <c r="TV119" s="24"/>
      <c r="TW119" s="24"/>
      <c r="TX119" s="24"/>
      <c r="TY119" s="24"/>
      <c r="TZ119" s="24"/>
      <c r="UA119" s="24"/>
      <c r="UB119" s="24"/>
      <c r="UC119" s="24"/>
      <c r="UD119" s="24"/>
      <c r="UE119" s="24"/>
      <c r="UF119" s="24"/>
      <c r="UG119" s="24"/>
      <c r="UH119" s="24"/>
      <c r="UI119" s="24"/>
      <c r="UJ119" s="24"/>
      <c r="UK119" s="24"/>
      <c r="UL119" s="24"/>
      <c r="UM119" s="24"/>
      <c r="UN119" s="24"/>
      <c r="UO119" s="24"/>
      <c r="UP119" s="24"/>
      <c r="UQ119" s="24"/>
      <c r="UR119" s="24"/>
      <c r="US119" s="24"/>
      <c r="UT119" s="24"/>
      <c r="UU119" s="24"/>
      <c r="UV119" s="24"/>
      <c r="UW119" s="24"/>
      <c r="UX119" s="24"/>
      <c r="UY119" s="24"/>
      <c r="UZ119" s="24"/>
      <c r="VA119" s="24"/>
      <c r="VB119" s="24"/>
      <c r="VC119" s="24"/>
      <c r="VD119" s="24"/>
      <c r="VE119" s="24"/>
      <c r="VF119" s="24"/>
      <c r="VG119" s="24"/>
      <c r="VH119" s="24"/>
      <c r="VI119" s="24"/>
      <c r="VJ119" s="24"/>
      <c r="VK119" s="24"/>
      <c r="VL119" s="24"/>
      <c r="VM119" s="24"/>
      <c r="VN119" s="24"/>
      <c r="VO119" s="24"/>
      <c r="VP119" s="24"/>
      <c r="VQ119" s="24"/>
      <c r="VR119" s="24"/>
      <c r="VS119" s="24"/>
      <c r="VT119" s="24"/>
      <c r="VU119" s="24"/>
      <c r="VV119" s="24"/>
      <c r="VW119" s="24"/>
      <c r="VX119" s="24"/>
      <c r="VY119" s="24"/>
      <c r="VZ119" s="24"/>
      <c r="WA119" s="24"/>
      <c r="WB119" s="24"/>
      <c r="WC119" s="24"/>
      <c r="WD119" s="24"/>
      <c r="WE119" s="24"/>
      <c r="WF119" s="24"/>
      <c r="WG119" s="24"/>
      <c r="WH119" s="24"/>
      <c r="WI119" s="24"/>
      <c r="WJ119" s="24"/>
      <c r="WK119" s="24"/>
      <c r="WL119" s="24"/>
      <c r="WM119" s="24"/>
      <c r="WN119" s="24"/>
      <c r="WO119" s="24"/>
      <c r="WP119" s="24"/>
      <c r="WQ119" s="24"/>
      <c r="WR119" s="24"/>
      <c r="WS119" s="24"/>
      <c r="WT119" s="24"/>
      <c r="WU119" s="24"/>
      <c r="WV119" s="24"/>
      <c r="WW119" s="24"/>
      <c r="WX119" s="24"/>
      <c r="WY119" s="24"/>
      <c r="WZ119" s="24"/>
      <c r="XA119" s="24"/>
      <c r="XB119" s="24"/>
      <c r="XC119" s="24"/>
      <c r="XD119" s="24"/>
      <c r="XE119" s="24"/>
      <c r="XF119" s="24"/>
      <c r="XG119" s="24"/>
      <c r="XH119" s="24"/>
      <c r="XI119" s="24"/>
      <c r="XJ119" s="24"/>
      <c r="XK119" s="24"/>
      <c r="XL119" s="24"/>
      <c r="XM119" s="24"/>
      <c r="XN119" s="24"/>
      <c r="XO119" s="24"/>
      <c r="XP119" s="24"/>
      <c r="XQ119" s="24"/>
      <c r="XR119" s="24"/>
      <c r="XS119" s="24"/>
      <c r="XT119" s="24"/>
      <c r="XU119" s="24"/>
      <c r="XV119" s="24"/>
      <c r="XW119" s="24"/>
      <c r="XX119" s="24"/>
      <c r="XY119" s="24"/>
      <c r="XZ119" s="24"/>
      <c r="YA119" s="24"/>
      <c r="YB119" s="24"/>
      <c r="YC119" s="24"/>
      <c r="YD119" s="24"/>
      <c r="YE119" s="24"/>
      <c r="YF119" s="24"/>
      <c r="YG119" s="24"/>
      <c r="YH119" s="24"/>
      <c r="YI119" s="24"/>
      <c r="YJ119" s="24"/>
      <c r="YK119" s="24"/>
      <c r="YL119" s="24"/>
      <c r="YM119" s="24"/>
      <c r="YN119" s="24"/>
      <c r="YO119" s="24"/>
      <c r="YP119" s="24"/>
      <c r="YQ119" s="24"/>
      <c r="YR119" s="24"/>
      <c r="YS119" s="24"/>
      <c r="YT119" s="24"/>
      <c r="YU119" s="24"/>
      <c r="YV119" s="24"/>
      <c r="YW119" s="24"/>
      <c r="YX119" s="24"/>
      <c r="YY119" s="24"/>
      <c r="YZ119" s="24"/>
      <c r="ZA119" s="24"/>
      <c r="ZB119" s="24"/>
      <c r="ZC119" s="24"/>
      <c r="ZD119" s="24"/>
      <c r="ZE119" s="24"/>
      <c r="ZF119" s="24"/>
      <c r="ZG119" s="24"/>
      <c r="ZH119" s="24"/>
      <c r="ZI119" s="24"/>
      <c r="ZJ119" s="24"/>
      <c r="ZK119" s="24"/>
      <c r="ZL119" s="24"/>
      <c r="ZM119" s="24"/>
      <c r="ZN119" s="24"/>
      <c r="ZO119" s="24"/>
      <c r="ZP119" s="24"/>
      <c r="ZQ119" s="24"/>
      <c r="ZR119" s="24"/>
      <c r="ZS119" s="24"/>
      <c r="ZT119" s="24"/>
      <c r="ZU119" s="24"/>
      <c r="ZV119" s="24"/>
      <c r="ZW119" s="24"/>
      <c r="ZX119" s="24"/>
      <c r="ZY119" s="24"/>
      <c r="ZZ119" s="24"/>
      <c r="AAA119" s="24"/>
      <c r="AAB119" s="24"/>
      <c r="AAC119" s="24"/>
      <c r="AAD119" s="24"/>
      <c r="AAE119" s="24"/>
      <c r="AAF119" s="24"/>
      <c r="AAG119" s="24"/>
      <c r="AAH119" s="24"/>
      <c r="AAI119" s="24"/>
      <c r="AAJ119" s="24"/>
      <c r="AAK119" s="24"/>
      <c r="AAL119" s="24"/>
      <c r="AAM119" s="24"/>
      <c r="AAN119" s="24"/>
      <c r="AAO119" s="24"/>
      <c r="AAP119" s="24"/>
      <c r="AAQ119" s="24"/>
      <c r="AAR119" s="24"/>
      <c r="AAS119" s="24"/>
      <c r="AAT119" s="24"/>
      <c r="AAU119" s="24"/>
      <c r="AAV119" s="24"/>
      <c r="AAW119" s="24"/>
      <c r="AAX119" s="24"/>
      <c r="AAY119" s="24"/>
      <c r="AAZ119" s="24"/>
      <c r="ABA119" s="24"/>
      <c r="ABB119" s="24"/>
      <c r="ABC119" s="24"/>
      <c r="ABD119" s="24"/>
      <c r="ABE119" s="24"/>
      <c r="ABF119" s="24"/>
      <c r="ABG119" s="24"/>
      <c r="ABH119" s="24"/>
      <c r="ABI119" s="24"/>
      <c r="ABJ119" s="24"/>
      <c r="ABK119" s="24"/>
      <c r="ABL119" s="24"/>
      <c r="ABM119" s="24"/>
      <c r="ABN119" s="24"/>
      <c r="ABO119" s="24"/>
      <c r="ABP119" s="24"/>
      <c r="ABQ119" s="24"/>
      <c r="ABR119" s="24"/>
      <c r="ABS119" s="24"/>
      <c r="ABT119" s="24"/>
      <c r="ABU119" s="24"/>
      <c r="ABV119" s="24"/>
      <c r="ABW119" s="24"/>
      <c r="ABX119" s="24"/>
      <c r="ABY119" s="24"/>
      <c r="ABZ119" s="24"/>
      <c r="ACA119" s="24"/>
      <c r="ACB119" s="24"/>
      <c r="ACC119" s="24"/>
      <c r="ACD119" s="24"/>
      <c r="ACE119" s="24"/>
      <c r="ACF119" s="24"/>
      <c r="ACG119" s="24"/>
      <c r="ACH119" s="24"/>
      <c r="ACI119" s="24"/>
      <c r="ACJ119" s="24"/>
      <c r="ACK119" s="24"/>
      <c r="ACL119" s="24"/>
      <c r="ACM119" s="24"/>
      <c r="ACN119" s="24"/>
      <c r="ACO119" s="24"/>
      <c r="ACP119" s="24"/>
      <c r="ACQ119" s="24"/>
      <c r="ACR119" s="24"/>
      <c r="ACS119" s="24"/>
      <c r="ACT119" s="24"/>
      <c r="ACU119" s="24"/>
      <c r="ACV119" s="24"/>
      <c r="ACW119" s="24"/>
      <c r="ACX119" s="24"/>
      <c r="ACY119" s="24"/>
      <c r="ACZ119" s="24"/>
      <c r="ADA119" s="24"/>
      <c r="ADB119" s="24"/>
      <c r="ADC119" s="24"/>
      <c r="ADD119" s="24"/>
      <c r="ADE119" s="24"/>
      <c r="ADF119" s="24"/>
      <c r="ADG119" s="24"/>
      <c r="ADH119" s="24"/>
      <c r="ADI119" s="24"/>
      <c r="ADJ119" s="24"/>
      <c r="ADK119" s="24"/>
      <c r="ADL119" s="24"/>
      <c r="ADM119" s="24"/>
      <c r="ADN119" s="24"/>
      <c r="ADO119" s="24"/>
      <c r="ADP119" s="24"/>
      <c r="ADQ119" s="24"/>
      <c r="ADR119" s="24"/>
      <c r="ADS119" s="24"/>
      <c r="ADT119" s="24"/>
      <c r="ADU119" s="24"/>
      <c r="ADV119" s="24"/>
      <c r="ADW119" s="24"/>
      <c r="ADX119" s="24"/>
      <c r="ADY119" s="24"/>
      <c r="ADZ119" s="24"/>
      <c r="AEA119" s="24"/>
      <c r="AEB119" s="24"/>
      <c r="AEC119" s="24"/>
      <c r="AED119" s="24"/>
      <c r="AEE119" s="24"/>
      <c r="AEF119" s="24"/>
      <c r="AEG119" s="24"/>
      <c r="AEH119" s="24"/>
      <c r="AEI119" s="24"/>
      <c r="AEJ119" s="24"/>
      <c r="AEK119" s="24"/>
      <c r="AEL119" s="24"/>
      <c r="AEM119" s="24"/>
      <c r="AEN119" s="24"/>
      <c r="AEO119" s="24"/>
      <c r="AEP119" s="24"/>
      <c r="AEQ119" s="24"/>
      <c r="AER119" s="24"/>
      <c r="AES119" s="24"/>
      <c r="AET119" s="24"/>
      <c r="AEU119" s="24"/>
      <c r="AEV119" s="24"/>
      <c r="AEW119" s="24"/>
      <c r="AEX119" s="24"/>
      <c r="AEY119" s="24"/>
      <c r="AEZ119" s="24"/>
      <c r="AFA119" s="24"/>
      <c r="AFB119" s="24"/>
      <c r="AFC119" s="24"/>
      <c r="AFD119" s="24"/>
      <c r="AFE119" s="24"/>
      <c r="AFF119" s="24"/>
      <c r="AFG119" s="24"/>
      <c r="AFH119" s="24"/>
      <c r="AFI119" s="24"/>
      <c r="AFJ119" s="24"/>
      <c r="AFK119" s="24"/>
      <c r="AFL119" s="24"/>
      <c r="AFM119" s="24"/>
      <c r="AFN119" s="24"/>
      <c r="AFO119" s="24"/>
      <c r="AFP119" s="24"/>
      <c r="AFQ119" s="24"/>
      <c r="AFR119" s="24"/>
      <c r="AFS119" s="24"/>
      <c r="AFT119" s="24"/>
      <c r="AFU119" s="24"/>
      <c r="AFV119" s="24"/>
      <c r="AFW119" s="24"/>
      <c r="AFX119" s="24"/>
      <c r="AFY119" s="24"/>
      <c r="AFZ119" s="24"/>
      <c r="AGA119" s="24"/>
      <c r="AGB119" s="24"/>
      <c r="AGC119" s="24"/>
      <c r="AGD119" s="24"/>
      <c r="AGE119" s="24"/>
      <c r="AGF119" s="24"/>
      <c r="AGG119" s="24"/>
      <c r="AGH119" s="24"/>
      <c r="AGI119" s="24"/>
      <c r="AGJ119" s="24"/>
      <c r="AGK119" s="24"/>
      <c r="AGL119" s="24"/>
      <c r="AGM119" s="24"/>
      <c r="AGN119" s="24"/>
      <c r="AGO119" s="24"/>
      <c r="AGP119" s="24"/>
      <c r="AGQ119" s="24"/>
      <c r="AGR119" s="24"/>
      <c r="AGS119" s="24"/>
      <c r="AGT119" s="24"/>
      <c r="AGU119" s="24"/>
      <c r="AGV119" s="24"/>
      <c r="AGW119" s="24"/>
      <c r="AGX119" s="24"/>
      <c r="AGY119" s="24"/>
      <c r="AGZ119" s="24"/>
      <c r="AHA119" s="24"/>
      <c r="AHB119" s="24"/>
      <c r="AHC119" s="24"/>
      <c r="AHD119" s="24"/>
      <c r="AHE119" s="24"/>
      <c r="AHF119" s="24"/>
      <c r="AHG119" s="24"/>
      <c r="AHH119" s="24"/>
      <c r="AHI119" s="24"/>
      <c r="AHJ119" s="24"/>
      <c r="AHK119" s="24"/>
      <c r="AHL119" s="24"/>
      <c r="AHM119" s="24"/>
      <c r="AHN119" s="24"/>
      <c r="AHO119" s="24"/>
      <c r="AHP119" s="24"/>
      <c r="AHQ119" s="24"/>
      <c r="AHR119" s="24"/>
      <c r="AHS119" s="24"/>
      <c r="AHT119" s="24"/>
      <c r="AHU119" s="24"/>
      <c r="AHV119" s="24"/>
      <c r="AHW119" s="24"/>
      <c r="AHX119" s="24"/>
      <c r="AHY119" s="24"/>
      <c r="AHZ119" s="24"/>
      <c r="AIA119" s="24"/>
      <c r="AIB119" s="24"/>
      <c r="AIC119" s="24"/>
      <c r="AID119" s="24"/>
      <c r="AIE119" s="24"/>
      <c r="AIF119" s="24"/>
      <c r="AIG119" s="24"/>
      <c r="AIH119" s="24"/>
      <c r="AII119" s="24"/>
      <c r="AIJ119" s="24"/>
      <c r="AIK119" s="24"/>
      <c r="AIL119" s="24"/>
      <c r="AIM119" s="24"/>
      <c r="AIN119" s="24"/>
      <c r="AIO119" s="24"/>
      <c r="AIP119" s="24"/>
      <c r="AIQ119" s="24"/>
      <c r="AIR119" s="24"/>
      <c r="AIS119" s="24"/>
      <c r="AIT119" s="24"/>
      <c r="AIU119" s="24"/>
      <c r="AIV119" s="24"/>
      <c r="AIW119" s="24"/>
      <c r="AIX119" s="24"/>
      <c r="AIY119" s="24"/>
      <c r="AIZ119" s="24"/>
      <c r="AJA119" s="24"/>
      <c r="AJB119" s="24"/>
      <c r="AJC119" s="24"/>
      <c r="AJD119" s="24"/>
      <c r="AJE119" s="24"/>
      <c r="AJF119" s="24"/>
      <c r="AJG119" s="24"/>
      <c r="AJH119" s="24"/>
      <c r="AJI119" s="24"/>
      <c r="AJJ119" s="24"/>
      <c r="AJK119" s="24"/>
      <c r="AJL119" s="24"/>
      <c r="AJM119" s="24"/>
      <c r="AJN119" s="24"/>
      <c r="AJO119" s="24"/>
      <c r="AJP119" s="24"/>
      <c r="AJQ119" s="24"/>
      <c r="AJR119" s="24"/>
      <c r="AJS119" s="24"/>
      <c r="AJT119" s="24"/>
      <c r="AJU119" s="24"/>
      <c r="AJV119" s="24"/>
      <c r="AJW119" s="24"/>
      <c r="AJX119" s="24"/>
      <c r="AJY119" s="24"/>
      <c r="AJZ119" s="24"/>
      <c r="AKA119" s="24"/>
      <c r="AKB119" s="24"/>
      <c r="AKC119" s="24"/>
      <c r="AKD119" s="24"/>
      <c r="AKE119" s="24"/>
      <c r="AKF119" s="24"/>
      <c r="AKG119" s="24"/>
      <c r="AKH119" s="24"/>
      <c r="AKI119" s="24"/>
      <c r="AKJ119" s="24"/>
      <c r="AKK119" s="24"/>
      <c r="AKL119" s="24"/>
      <c r="AKM119" s="24"/>
      <c r="AKN119" s="24"/>
      <c r="AKO119" s="24"/>
      <c r="AKP119" s="24"/>
      <c r="AKQ119" s="24"/>
      <c r="AKR119" s="24"/>
      <c r="AKS119" s="24"/>
      <c r="AKT119" s="24"/>
      <c r="AKU119" s="24"/>
      <c r="AKV119" s="24"/>
      <c r="AKW119" s="24"/>
      <c r="AKX119" s="24"/>
      <c r="AKY119" s="24"/>
      <c r="AKZ119" s="24"/>
      <c r="ALA119" s="24"/>
      <c r="ALB119" s="24"/>
      <c r="ALC119" s="24"/>
      <c r="ALD119" s="24"/>
      <c r="ALE119" s="24"/>
      <c r="ALF119" s="24"/>
      <c r="ALG119" s="24"/>
      <c r="ALH119" s="24"/>
      <c r="ALI119" s="24"/>
      <c r="ALJ119" s="24"/>
      <c r="ALK119" s="24"/>
      <c r="ALL119" s="24"/>
      <c r="ALM119" s="24"/>
      <c r="ALN119" s="24"/>
      <c r="ALO119" s="24"/>
      <c r="ALP119" s="24"/>
      <c r="ALQ119" s="24"/>
      <c r="ALR119" s="24"/>
      <c r="ALS119" s="24"/>
      <c r="ALT119" s="24"/>
      <c r="ALU119" s="24"/>
      <c r="ALV119" s="24"/>
      <c r="ALW119" s="24"/>
      <c r="ALX119" s="24"/>
      <c r="ALY119" s="24"/>
      <c r="ALZ119" s="24"/>
      <c r="AMA119" s="24"/>
      <c r="AMB119" s="24"/>
      <c r="AMC119" s="24"/>
      <c r="AMD119" s="24"/>
      <c r="AME119" s="24"/>
      <c r="AMF119" s="24"/>
      <c r="AMG119" s="24"/>
      <c r="AMH119" s="24"/>
      <c r="AMI119" s="24"/>
      <c r="AMJ119" s="24"/>
      <c r="AMK119" s="24"/>
    </row>
    <row r="120" spans="1:1025" s="30" customFormat="1" ht="51" x14ac:dyDescent="0.25">
      <c r="A120" s="49" t="s">
        <v>154</v>
      </c>
      <c r="B120" s="54" t="s">
        <v>155</v>
      </c>
      <c r="C120" s="52" t="s">
        <v>111</v>
      </c>
      <c r="D120" s="53" t="s">
        <v>112</v>
      </c>
      <c r="E120" s="53">
        <f t="shared" si="192"/>
        <v>0</v>
      </c>
      <c r="F120" s="53">
        <f t="shared" si="193"/>
        <v>0</v>
      </c>
      <c r="G120" s="53">
        <f t="shared" si="194"/>
        <v>0</v>
      </c>
      <c r="H120" s="53">
        <f t="shared" si="195"/>
        <v>0</v>
      </c>
      <c r="I120" s="53">
        <f t="shared" si="196"/>
        <v>0</v>
      </c>
      <c r="J120" s="53">
        <f t="shared" si="197"/>
        <v>0</v>
      </c>
      <c r="K120" s="53">
        <f t="shared" si="198"/>
        <v>0</v>
      </c>
      <c r="L120" s="53">
        <f t="shared" si="199"/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53">
        <v>0</v>
      </c>
      <c r="S120" s="53">
        <v>0</v>
      </c>
      <c r="T120" s="53">
        <v>0</v>
      </c>
      <c r="U120" s="53">
        <v>0</v>
      </c>
      <c r="V120" s="53"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f t="shared" si="200"/>
        <v>0</v>
      </c>
      <c r="AT120" s="53">
        <f t="shared" si="185"/>
        <v>0</v>
      </c>
      <c r="AU120" s="53">
        <f t="shared" si="186"/>
        <v>0</v>
      </c>
      <c r="AV120" s="53">
        <f t="shared" si="187"/>
        <v>0</v>
      </c>
      <c r="AW120" s="53">
        <f t="shared" si="188"/>
        <v>0</v>
      </c>
      <c r="AX120" s="53">
        <f t="shared" si="189"/>
        <v>0</v>
      </c>
      <c r="AY120" s="53">
        <f t="shared" si="190"/>
        <v>0</v>
      </c>
      <c r="AZ120" s="53">
        <f t="shared" si="191"/>
        <v>0</v>
      </c>
      <c r="BA120" s="53">
        <v>0</v>
      </c>
      <c r="BB120" s="53">
        <v>0</v>
      </c>
      <c r="BC120" s="53">
        <v>0</v>
      </c>
      <c r="BD120" s="53">
        <v>0</v>
      </c>
      <c r="BE120" s="53">
        <v>0</v>
      </c>
      <c r="BF120" s="53">
        <v>0</v>
      </c>
      <c r="BG120" s="53">
        <v>0</v>
      </c>
      <c r="BH120" s="53">
        <v>0</v>
      </c>
      <c r="BI120" s="53">
        <v>0</v>
      </c>
      <c r="BJ120" s="53">
        <v>0</v>
      </c>
      <c r="BK120" s="53">
        <v>0</v>
      </c>
      <c r="BL120" s="53">
        <v>0</v>
      </c>
      <c r="BM120" s="53">
        <v>0</v>
      </c>
      <c r="BN120" s="53">
        <v>0</v>
      </c>
      <c r="BO120" s="53">
        <v>0</v>
      </c>
      <c r="BP120" s="53">
        <v>0</v>
      </c>
      <c r="BQ120" s="53">
        <v>0</v>
      </c>
      <c r="BR120" s="53">
        <v>0</v>
      </c>
      <c r="BS120" s="53">
        <v>0</v>
      </c>
      <c r="BT120" s="53">
        <v>0</v>
      </c>
      <c r="BU120" s="53">
        <v>0</v>
      </c>
      <c r="BV120" s="53">
        <v>0</v>
      </c>
      <c r="BW120" s="53">
        <v>0</v>
      </c>
      <c r="BX120" s="53">
        <v>0</v>
      </c>
      <c r="BY120" s="53">
        <v>0</v>
      </c>
      <c r="BZ120" s="53">
        <v>0</v>
      </c>
      <c r="CA120" s="53">
        <v>0</v>
      </c>
      <c r="CB120" s="53">
        <v>0</v>
      </c>
      <c r="CC120" s="53">
        <v>0</v>
      </c>
      <c r="CD120" s="53">
        <v>0</v>
      </c>
      <c r="CE120" s="53">
        <v>0</v>
      </c>
      <c r="CF120" s="53">
        <v>0</v>
      </c>
      <c r="CG120" s="53">
        <v>0</v>
      </c>
      <c r="CH120" s="53">
        <v>0</v>
      </c>
      <c r="CI120" s="53">
        <v>0</v>
      </c>
      <c r="CJ120" s="53">
        <v>0</v>
      </c>
      <c r="CK120" s="53">
        <v>0</v>
      </c>
      <c r="CL120" s="53">
        <v>0</v>
      </c>
      <c r="CM120" s="53">
        <v>0</v>
      </c>
      <c r="CN120" s="53">
        <v>0</v>
      </c>
      <c r="CO120" s="53" t="s">
        <v>112</v>
      </c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  <c r="AFS120" s="28"/>
      <c r="AFT120" s="28"/>
      <c r="AFU120" s="28"/>
      <c r="AFV120" s="28"/>
      <c r="AFW120" s="28"/>
      <c r="AFX120" s="28"/>
      <c r="AFY120" s="28"/>
      <c r="AFZ120" s="28"/>
      <c r="AGA120" s="28"/>
      <c r="AGB120" s="28"/>
      <c r="AGC120" s="28"/>
      <c r="AGD120" s="28"/>
      <c r="AGE120" s="28"/>
      <c r="AGF120" s="28"/>
      <c r="AGG120" s="28"/>
      <c r="AGH120" s="28"/>
      <c r="AGI120" s="28"/>
      <c r="AGJ120" s="28"/>
      <c r="AGK120" s="28"/>
      <c r="AGL120" s="28"/>
      <c r="AGM120" s="28"/>
      <c r="AGN120" s="28"/>
      <c r="AGO120" s="28"/>
      <c r="AGP120" s="28"/>
      <c r="AGQ120" s="28"/>
      <c r="AGR120" s="28"/>
      <c r="AGS120" s="28"/>
      <c r="AGT120" s="28"/>
      <c r="AGU120" s="28"/>
      <c r="AGV120" s="28"/>
      <c r="AGW120" s="28"/>
      <c r="AGX120" s="28"/>
      <c r="AGY120" s="28"/>
      <c r="AGZ120" s="28"/>
      <c r="AHA120" s="28"/>
      <c r="AHB120" s="28"/>
      <c r="AHC120" s="28"/>
      <c r="AHD120" s="28"/>
      <c r="AHE120" s="28"/>
      <c r="AHF120" s="28"/>
      <c r="AHG120" s="28"/>
      <c r="AHH120" s="28"/>
      <c r="AHI120" s="28"/>
      <c r="AHJ120" s="28"/>
      <c r="AHK120" s="28"/>
      <c r="AHL120" s="28"/>
      <c r="AHM120" s="28"/>
      <c r="AHN120" s="28"/>
      <c r="AHO120" s="28"/>
      <c r="AHP120" s="28"/>
      <c r="AHQ120" s="28"/>
      <c r="AHR120" s="28"/>
      <c r="AHS120" s="28"/>
      <c r="AHT120" s="28"/>
      <c r="AHU120" s="28"/>
      <c r="AHV120" s="28"/>
      <c r="AHW120" s="28"/>
      <c r="AHX120" s="28"/>
      <c r="AHY120" s="28"/>
      <c r="AHZ120" s="28"/>
      <c r="AIA120" s="28"/>
      <c r="AIB120" s="28"/>
      <c r="AIC120" s="28"/>
      <c r="AID120" s="28"/>
      <c r="AIE120" s="28"/>
      <c r="AIF120" s="28"/>
      <c r="AIG120" s="28"/>
      <c r="AIH120" s="28"/>
      <c r="AII120" s="28"/>
      <c r="AIJ120" s="28"/>
      <c r="AIK120" s="28"/>
      <c r="AIL120" s="28"/>
      <c r="AIM120" s="28"/>
      <c r="AIN120" s="28"/>
      <c r="AIO120" s="28"/>
      <c r="AIP120" s="28"/>
      <c r="AIQ120" s="28"/>
      <c r="AIR120" s="28"/>
      <c r="AIS120" s="28"/>
      <c r="AIT120" s="28"/>
      <c r="AIU120" s="28"/>
      <c r="AIV120" s="28"/>
      <c r="AIW120" s="28"/>
      <c r="AIX120" s="28"/>
      <c r="AIY120" s="28"/>
      <c r="AIZ120" s="28"/>
      <c r="AJA120" s="28"/>
      <c r="AJB120" s="28"/>
      <c r="AJC120" s="28"/>
      <c r="AJD120" s="28"/>
      <c r="AJE120" s="28"/>
      <c r="AJF120" s="28"/>
      <c r="AJG120" s="28"/>
      <c r="AJH120" s="28"/>
      <c r="AJI120" s="28"/>
      <c r="AJJ120" s="28"/>
      <c r="AJK120" s="28"/>
      <c r="AJL120" s="28"/>
      <c r="AJM120" s="28"/>
      <c r="AJN120" s="28"/>
      <c r="AJO120" s="28"/>
      <c r="AJP120" s="28"/>
      <c r="AJQ120" s="28"/>
      <c r="AJR120" s="28"/>
      <c r="AJS120" s="28"/>
      <c r="AJT120" s="28"/>
      <c r="AJU120" s="28"/>
      <c r="AJV120" s="28"/>
      <c r="AJW120" s="28"/>
      <c r="AJX120" s="28"/>
      <c r="AJY120" s="28"/>
      <c r="AJZ120" s="28"/>
      <c r="AKA120" s="28"/>
      <c r="AKB120" s="28"/>
      <c r="AKC120" s="28"/>
      <c r="AKD120" s="28"/>
      <c r="AKE120" s="28"/>
      <c r="AKF120" s="28"/>
      <c r="AKG120" s="28"/>
      <c r="AKH120" s="28"/>
      <c r="AKI120" s="28"/>
      <c r="AKJ120" s="28"/>
      <c r="AKK120" s="28"/>
      <c r="AKL120" s="28"/>
      <c r="AKM120" s="28"/>
      <c r="AKN120" s="28"/>
      <c r="AKO120" s="28"/>
      <c r="AKP120" s="28"/>
      <c r="AKQ120" s="28"/>
      <c r="AKR120" s="28"/>
      <c r="AKS120" s="28"/>
      <c r="AKT120" s="28"/>
      <c r="AKU120" s="28"/>
      <c r="AKV120" s="28"/>
      <c r="AKW120" s="28"/>
      <c r="AKX120" s="28"/>
      <c r="AKY120" s="28"/>
      <c r="AKZ120" s="28"/>
      <c r="ALA120" s="28"/>
      <c r="ALB120" s="28"/>
      <c r="ALC120" s="28"/>
      <c r="ALD120" s="28"/>
      <c r="ALE120" s="28"/>
      <c r="ALF120" s="28"/>
      <c r="ALG120" s="28"/>
      <c r="ALH120" s="28"/>
      <c r="ALI120" s="28"/>
      <c r="ALJ120" s="28"/>
      <c r="ALK120" s="28"/>
      <c r="ALL120" s="28"/>
      <c r="ALM120" s="28"/>
      <c r="ALN120" s="28"/>
      <c r="ALO120" s="28"/>
      <c r="ALP120" s="28"/>
      <c r="ALQ120" s="28"/>
      <c r="ALR120" s="28"/>
      <c r="ALS120" s="28"/>
      <c r="ALT120" s="28"/>
      <c r="ALU120" s="28"/>
      <c r="ALV120" s="28"/>
      <c r="ALW120" s="28"/>
      <c r="ALX120" s="28"/>
      <c r="ALY120" s="28"/>
      <c r="ALZ120" s="28"/>
      <c r="AMA120" s="28"/>
      <c r="AMB120" s="28"/>
      <c r="AMC120" s="28"/>
      <c r="AMD120" s="28"/>
      <c r="AME120" s="28"/>
      <c r="AMF120" s="28"/>
      <c r="AMG120" s="28"/>
      <c r="AMH120" s="28"/>
      <c r="AMI120" s="28"/>
      <c r="AMJ120" s="28"/>
      <c r="AMK120" s="28"/>
    </row>
    <row r="121" spans="1:1025" s="30" customFormat="1" ht="25.5" x14ac:dyDescent="0.25">
      <c r="A121" s="49" t="s">
        <v>156</v>
      </c>
      <c r="B121" s="54" t="s">
        <v>157</v>
      </c>
      <c r="C121" s="52" t="s">
        <v>111</v>
      </c>
      <c r="D121" s="53" t="s">
        <v>112</v>
      </c>
      <c r="E121" s="53">
        <f t="shared" si="192"/>
        <v>0.63</v>
      </c>
      <c r="F121" s="53">
        <f t="shared" si="193"/>
        <v>0</v>
      </c>
      <c r="G121" s="53">
        <f t="shared" si="194"/>
        <v>2.8780000000000001</v>
      </c>
      <c r="H121" s="53">
        <f t="shared" si="195"/>
        <v>0</v>
      </c>
      <c r="I121" s="53">
        <f t="shared" si="196"/>
        <v>5.0960000000000001</v>
      </c>
      <c r="J121" s="53">
        <f t="shared" si="197"/>
        <v>0</v>
      </c>
      <c r="K121" s="53">
        <f t="shared" si="198"/>
        <v>8</v>
      </c>
      <c r="L121" s="53">
        <f t="shared" si="199"/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f t="shared" ref="AK121:AR121" si="336">SUM(AK122,AK123,AK136,AK141)</f>
        <v>0.63</v>
      </c>
      <c r="AL121" s="53">
        <f t="shared" si="336"/>
        <v>0</v>
      </c>
      <c r="AM121" s="53">
        <f t="shared" si="336"/>
        <v>2.8780000000000001</v>
      </c>
      <c r="AN121" s="53">
        <f t="shared" si="336"/>
        <v>0</v>
      </c>
      <c r="AO121" s="53">
        <f t="shared" si="336"/>
        <v>5.0960000000000001</v>
      </c>
      <c r="AP121" s="53">
        <f t="shared" si="336"/>
        <v>0</v>
      </c>
      <c r="AQ121" s="53">
        <f t="shared" si="336"/>
        <v>8</v>
      </c>
      <c r="AR121" s="53">
        <f t="shared" si="336"/>
        <v>0</v>
      </c>
      <c r="AS121" s="53">
        <f t="shared" si="200"/>
        <v>0.63</v>
      </c>
      <c r="AT121" s="53">
        <f t="shared" si="185"/>
        <v>0</v>
      </c>
      <c r="AU121" s="53">
        <f t="shared" si="186"/>
        <v>0</v>
      </c>
      <c r="AV121" s="53">
        <f t="shared" si="187"/>
        <v>0</v>
      </c>
      <c r="AW121" s="53">
        <f t="shared" si="188"/>
        <v>5.782</v>
      </c>
      <c r="AX121" s="53">
        <f t="shared" si="189"/>
        <v>0</v>
      </c>
      <c r="AY121" s="53">
        <f t="shared" si="190"/>
        <v>7</v>
      </c>
      <c r="AZ121" s="53">
        <f t="shared" si="191"/>
        <v>0</v>
      </c>
      <c r="BA121" s="53">
        <f t="shared" ref="BA121" si="337">SUM(BA122,BA123,BA136,BA141)</f>
        <v>0</v>
      </c>
      <c r="BB121" s="53">
        <f>SUM(BB122,BB123,BB136,BB141)</f>
        <v>0</v>
      </c>
      <c r="BC121" s="53">
        <v>0</v>
      </c>
      <c r="BD121" s="53">
        <v>0</v>
      </c>
      <c r="BE121" s="53">
        <v>0</v>
      </c>
      <c r="BF121" s="53">
        <v>0</v>
      </c>
      <c r="BG121" s="53">
        <f t="shared" ref="BG121:BI121" si="338">SUM(BG122,BG123,BG136,BG141)</f>
        <v>0</v>
      </c>
      <c r="BH121" s="53">
        <f t="shared" si="338"/>
        <v>0</v>
      </c>
      <c r="BI121" s="53">
        <f t="shared" si="338"/>
        <v>0</v>
      </c>
      <c r="BJ121" s="53">
        <v>0</v>
      </c>
      <c r="BK121" s="53">
        <v>0</v>
      </c>
      <c r="BL121" s="53">
        <v>0</v>
      </c>
      <c r="BM121" s="53">
        <f t="shared" ref="BM121" si="339">SUM(BM122,BM123,BM136,BM141)</f>
        <v>0</v>
      </c>
      <c r="BN121" s="53">
        <v>0</v>
      </c>
      <c r="BO121" s="53">
        <f t="shared" ref="BO121:BQ121" si="340">SUM(BO122,BO123,BO136,BO141)</f>
        <v>0</v>
      </c>
      <c r="BP121" s="53">
        <f t="shared" si="340"/>
        <v>0</v>
      </c>
      <c r="BQ121" s="53">
        <f t="shared" si="340"/>
        <v>0</v>
      </c>
      <c r="BR121" s="53">
        <v>0</v>
      </c>
      <c r="BS121" s="53">
        <f>SUM(BS122,BS123,BS136,BS141)</f>
        <v>0</v>
      </c>
      <c r="BT121" s="53">
        <f>SUM(BT122,BT123,BT136,BT141)</f>
        <v>0</v>
      </c>
      <c r="BU121" s="53">
        <f t="shared" ref="BU121" si="341">SUM(BU122,BU123,BU136,BU141)</f>
        <v>0.55000000000000004</v>
      </c>
      <c r="BV121" s="53">
        <v>0</v>
      </c>
      <c r="BW121" s="53">
        <f t="shared" ref="BW121:BY121" si="342">SUM(BW122,BW123,BW136,BW141)</f>
        <v>3</v>
      </c>
      <c r="BX121" s="53">
        <f t="shared" si="342"/>
        <v>0</v>
      </c>
      <c r="BY121" s="53">
        <f t="shared" si="342"/>
        <v>0.63</v>
      </c>
      <c r="BZ121" s="53">
        <v>0</v>
      </c>
      <c r="CA121" s="53">
        <v>0</v>
      </c>
      <c r="CB121" s="53">
        <v>0</v>
      </c>
      <c r="CC121" s="53">
        <f t="shared" ref="CC121:CF121" si="343">SUM(CC122,CC123,CC136,CC141)</f>
        <v>5.2320000000000002</v>
      </c>
      <c r="CD121" s="53">
        <f t="shared" si="343"/>
        <v>0</v>
      </c>
      <c r="CE121" s="53">
        <f t="shared" si="343"/>
        <v>4</v>
      </c>
      <c r="CF121" s="53">
        <f t="shared" si="343"/>
        <v>0</v>
      </c>
      <c r="CG121" s="53">
        <v>0</v>
      </c>
      <c r="CH121" s="53">
        <v>0</v>
      </c>
      <c r="CI121" s="53">
        <v>0</v>
      </c>
      <c r="CJ121" s="53">
        <v>0</v>
      </c>
      <c r="CK121" s="53">
        <v>0</v>
      </c>
      <c r="CL121" s="53">
        <v>0</v>
      </c>
      <c r="CM121" s="53">
        <v>0</v>
      </c>
      <c r="CN121" s="53">
        <v>0</v>
      </c>
      <c r="CO121" s="53" t="s">
        <v>112</v>
      </c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  <c r="AFS121" s="28"/>
      <c r="AFT121" s="28"/>
      <c r="AFU121" s="28"/>
      <c r="AFV121" s="28"/>
      <c r="AFW121" s="28"/>
      <c r="AFX121" s="28"/>
      <c r="AFY121" s="28"/>
      <c r="AFZ121" s="28"/>
      <c r="AGA121" s="28"/>
      <c r="AGB121" s="28"/>
      <c r="AGC121" s="28"/>
      <c r="AGD121" s="28"/>
      <c r="AGE121" s="28"/>
      <c r="AGF121" s="28"/>
      <c r="AGG121" s="28"/>
      <c r="AGH121" s="28"/>
      <c r="AGI121" s="28"/>
      <c r="AGJ121" s="28"/>
      <c r="AGK121" s="28"/>
      <c r="AGL121" s="28"/>
      <c r="AGM121" s="28"/>
      <c r="AGN121" s="28"/>
      <c r="AGO121" s="28"/>
      <c r="AGP121" s="28"/>
      <c r="AGQ121" s="28"/>
      <c r="AGR121" s="28"/>
      <c r="AGS121" s="28"/>
      <c r="AGT121" s="28"/>
      <c r="AGU121" s="28"/>
      <c r="AGV121" s="28"/>
      <c r="AGW121" s="28"/>
      <c r="AGX121" s="28"/>
      <c r="AGY121" s="28"/>
      <c r="AGZ121" s="28"/>
      <c r="AHA121" s="28"/>
      <c r="AHB121" s="28"/>
      <c r="AHC121" s="28"/>
      <c r="AHD121" s="28"/>
      <c r="AHE121" s="28"/>
      <c r="AHF121" s="28"/>
      <c r="AHG121" s="28"/>
      <c r="AHH121" s="28"/>
      <c r="AHI121" s="28"/>
      <c r="AHJ121" s="28"/>
      <c r="AHK121" s="28"/>
      <c r="AHL121" s="28"/>
      <c r="AHM121" s="28"/>
      <c r="AHN121" s="28"/>
      <c r="AHO121" s="28"/>
      <c r="AHP121" s="28"/>
      <c r="AHQ121" s="28"/>
      <c r="AHR121" s="28"/>
      <c r="AHS121" s="28"/>
      <c r="AHT121" s="28"/>
      <c r="AHU121" s="28"/>
      <c r="AHV121" s="28"/>
      <c r="AHW121" s="28"/>
      <c r="AHX121" s="28"/>
      <c r="AHY121" s="28"/>
      <c r="AHZ121" s="28"/>
      <c r="AIA121" s="28"/>
      <c r="AIB121" s="28"/>
      <c r="AIC121" s="28"/>
      <c r="AID121" s="28"/>
      <c r="AIE121" s="28"/>
      <c r="AIF121" s="28"/>
      <c r="AIG121" s="28"/>
      <c r="AIH121" s="28"/>
      <c r="AII121" s="28"/>
      <c r="AIJ121" s="28"/>
      <c r="AIK121" s="28"/>
      <c r="AIL121" s="28"/>
      <c r="AIM121" s="28"/>
      <c r="AIN121" s="28"/>
      <c r="AIO121" s="28"/>
      <c r="AIP121" s="28"/>
      <c r="AIQ121" s="28"/>
      <c r="AIR121" s="28"/>
      <c r="AIS121" s="28"/>
      <c r="AIT121" s="28"/>
      <c r="AIU121" s="28"/>
      <c r="AIV121" s="28"/>
      <c r="AIW121" s="28"/>
      <c r="AIX121" s="28"/>
      <c r="AIY121" s="28"/>
      <c r="AIZ121" s="28"/>
      <c r="AJA121" s="28"/>
      <c r="AJB121" s="28"/>
      <c r="AJC121" s="28"/>
      <c r="AJD121" s="28"/>
      <c r="AJE121" s="28"/>
      <c r="AJF121" s="28"/>
      <c r="AJG121" s="28"/>
      <c r="AJH121" s="28"/>
      <c r="AJI121" s="28"/>
      <c r="AJJ121" s="28"/>
      <c r="AJK121" s="28"/>
      <c r="AJL121" s="28"/>
      <c r="AJM121" s="28"/>
      <c r="AJN121" s="28"/>
      <c r="AJO121" s="28"/>
      <c r="AJP121" s="28"/>
      <c r="AJQ121" s="28"/>
      <c r="AJR121" s="28"/>
      <c r="AJS121" s="28"/>
      <c r="AJT121" s="28"/>
      <c r="AJU121" s="28"/>
      <c r="AJV121" s="28"/>
      <c r="AJW121" s="28"/>
      <c r="AJX121" s="28"/>
      <c r="AJY121" s="28"/>
      <c r="AJZ121" s="28"/>
      <c r="AKA121" s="28"/>
      <c r="AKB121" s="28"/>
      <c r="AKC121" s="28"/>
      <c r="AKD121" s="28"/>
      <c r="AKE121" s="28"/>
      <c r="AKF121" s="28"/>
      <c r="AKG121" s="28"/>
      <c r="AKH121" s="28"/>
      <c r="AKI121" s="28"/>
      <c r="AKJ121" s="28"/>
      <c r="AKK121" s="28"/>
      <c r="AKL121" s="28"/>
      <c r="AKM121" s="28"/>
      <c r="AKN121" s="28"/>
      <c r="AKO121" s="28"/>
      <c r="AKP121" s="28"/>
      <c r="AKQ121" s="28"/>
      <c r="AKR121" s="28"/>
      <c r="AKS121" s="28"/>
      <c r="AKT121" s="28"/>
      <c r="AKU121" s="28"/>
      <c r="AKV121" s="28"/>
      <c r="AKW121" s="28"/>
      <c r="AKX121" s="28"/>
      <c r="AKY121" s="28"/>
      <c r="AKZ121" s="28"/>
      <c r="ALA121" s="28"/>
      <c r="ALB121" s="28"/>
      <c r="ALC121" s="28"/>
      <c r="ALD121" s="28"/>
      <c r="ALE121" s="28"/>
      <c r="ALF121" s="28"/>
      <c r="ALG121" s="28"/>
      <c r="ALH121" s="28"/>
      <c r="ALI121" s="28"/>
      <c r="ALJ121" s="28"/>
      <c r="ALK121" s="28"/>
      <c r="ALL121" s="28"/>
      <c r="ALM121" s="28"/>
      <c r="ALN121" s="28"/>
      <c r="ALO121" s="28"/>
      <c r="ALP121" s="28"/>
      <c r="ALQ121" s="28"/>
      <c r="ALR121" s="28"/>
      <c r="ALS121" s="28"/>
      <c r="ALT121" s="28"/>
      <c r="ALU121" s="28"/>
      <c r="ALV121" s="28"/>
      <c r="ALW121" s="28"/>
      <c r="ALX121" s="28"/>
      <c r="ALY121" s="28"/>
      <c r="ALZ121" s="28"/>
      <c r="AMA121" s="28"/>
      <c r="AMB121" s="28"/>
      <c r="AMC121" s="28"/>
      <c r="AMD121" s="28"/>
      <c r="AME121" s="28"/>
      <c r="AMF121" s="28"/>
      <c r="AMG121" s="28"/>
      <c r="AMH121" s="28"/>
      <c r="AMI121" s="28"/>
      <c r="AMJ121" s="28"/>
      <c r="AMK121" s="28"/>
    </row>
    <row r="122" spans="1:1025" s="23" customFormat="1" ht="76.5" x14ac:dyDescent="0.2">
      <c r="A122" s="40" t="s">
        <v>156</v>
      </c>
      <c r="B122" s="62" t="s">
        <v>389</v>
      </c>
      <c r="C122" s="27" t="s">
        <v>390</v>
      </c>
      <c r="D122" s="26" t="s">
        <v>112</v>
      </c>
      <c r="E122" s="26">
        <f t="shared" si="192"/>
        <v>0</v>
      </c>
      <c r="F122" s="26">
        <f t="shared" si="193"/>
        <v>0</v>
      </c>
      <c r="G122" s="26">
        <f t="shared" si="194"/>
        <v>0</v>
      </c>
      <c r="H122" s="26">
        <f t="shared" si="195"/>
        <v>0</v>
      </c>
      <c r="I122" s="26">
        <f t="shared" si="196"/>
        <v>0</v>
      </c>
      <c r="J122" s="26">
        <f t="shared" si="197"/>
        <v>0</v>
      </c>
      <c r="K122" s="26">
        <f t="shared" si="198"/>
        <v>0</v>
      </c>
      <c r="L122" s="26">
        <f t="shared" si="199"/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f t="shared" si="200"/>
        <v>0</v>
      </c>
      <c r="AT122" s="26">
        <f t="shared" si="185"/>
        <v>0</v>
      </c>
      <c r="AU122" s="26">
        <f t="shared" si="186"/>
        <v>0</v>
      </c>
      <c r="AV122" s="26">
        <f t="shared" si="187"/>
        <v>0</v>
      </c>
      <c r="AW122" s="26">
        <f t="shared" si="188"/>
        <v>0</v>
      </c>
      <c r="AX122" s="26">
        <f t="shared" si="189"/>
        <v>0</v>
      </c>
      <c r="AY122" s="26">
        <f t="shared" si="190"/>
        <v>0</v>
      </c>
      <c r="AZ122" s="26">
        <f t="shared" si="191"/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34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>
        <v>0</v>
      </c>
      <c r="BS122" s="26">
        <v>0</v>
      </c>
      <c r="BT122" s="26">
        <v>0</v>
      </c>
      <c r="BU122" s="26">
        <v>0</v>
      </c>
      <c r="BV122" s="26">
        <v>0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 t="s">
        <v>112</v>
      </c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  <c r="IX122" s="24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4"/>
      <c r="JJ122" s="24"/>
      <c r="JK122" s="24"/>
      <c r="JL122" s="24"/>
      <c r="JM122" s="24"/>
      <c r="JN122" s="24"/>
      <c r="JO122" s="24"/>
      <c r="JP122" s="24"/>
      <c r="JQ122" s="24"/>
      <c r="JR122" s="24"/>
      <c r="JS122" s="24"/>
      <c r="JT122" s="24"/>
      <c r="JU122" s="24"/>
      <c r="JV122" s="24"/>
      <c r="JW122" s="24"/>
      <c r="JX122" s="24"/>
      <c r="JY122" s="24"/>
      <c r="JZ122" s="24"/>
      <c r="KA122" s="24"/>
      <c r="KB122" s="24"/>
      <c r="KC122" s="24"/>
      <c r="KD122" s="24"/>
      <c r="KE122" s="24"/>
      <c r="KF122" s="24"/>
      <c r="KG122" s="24"/>
      <c r="KH122" s="24"/>
      <c r="KI122" s="24"/>
      <c r="KJ122" s="24"/>
      <c r="KK122" s="24"/>
      <c r="KL122" s="24"/>
      <c r="KM122" s="24"/>
      <c r="KN122" s="24"/>
      <c r="KO122" s="24"/>
      <c r="KP122" s="24"/>
      <c r="KQ122" s="24"/>
      <c r="KR122" s="24"/>
      <c r="KS122" s="24"/>
      <c r="KT122" s="24"/>
      <c r="KU122" s="24"/>
      <c r="KV122" s="24"/>
      <c r="KW122" s="24"/>
      <c r="KX122" s="24"/>
      <c r="KY122" s="24"/>
      <c r="KZ122" s="24"/>
      <c r="LA122" s="24"/>
      <c r="LB122" s="24"/>
      <c r="LC122" s="24"/>
      <c r="LD122" s="24"/>
      <c r="LE122" s="24"/>
      <c r="LF122" s="24"/>
      <c r="LG122" s="24"/>
      <c r="LH122" s="24"/>
      <c r="LI122" s="24"/>
      <c r="LJ122" s="24"/>
      <c r="LK122" s="24"/>
      <c r="LL122" s="24"/>
      <c r="LM122" s="24"/>
      <c r="LN122" s="24"/>
      <c r="LO122" s="24"/>
      <c r="LP122" s="24"/>
      <c r="LQ122" s="24"/>
      <c r="LR122" s="24"/>
      <c r="LS122" s="24"/>
      <c r="LT122" s="24"/>
      <c r="LU122" s="24"/>
      <c r="LV122" s="24"/>
      <c r="LW122" s="24"/>
      <c r="LX122" s="24"/>
      <c r="LY122" s="24"/>
      <c r="LZ122" s="24"/>
      <c r="MA122" s="24"/>
      <c r="MB122" s="24"/>
      <c r="MC122" s="24"/>
      <c r="MD122" s="24"/>
      <c r="ME122" s="24"/>
      <c r="MF122" s="24"/>
      <c r="MG122" s="24"/>
      <c r="MH122" s="24"/>
      <c r="MI122" s="24"/>
      <c r="MJ122" s="24"/>
      <c r="MK122" s="24"/>
      <c r="ML122" s="24"/>
      <c r="MM122" s="24"/>
      <c r="MN122" s="24"/>
      <c r="MO122" s="24"/>
      <c r="MP122" s="24"/>
      <c r="MQ122" s="24"/>
      <c r="MR122" s="24"/>
      <c r="MS122" s="24"/>
      <c r="MT122" s="24"/>
      <c r="MU122" s="24"/>
      <c r="MV122" s="24"/>
      <c r="MW122" s="24"/>
      <c r="MX122" s="24"/>
      <c r="MY122" s="24"/>
      <c r="MZ122" s="24"/>
      <c r="NA122" s="24"/>
      <c r="NB122" s="24"/>
      <c r="NC122" s="24"/>
      <c r="ND122" s="24"/>
      <c r="NE122" s="24"/>
      <c r="NF122" s="24"/>
      <c r="NG122" s="24"/>
      <c r="NH122" s="24"/>
      <c r="NI122" s="24"/>
      <c r="NJ122" s="24"/>
      <c r="NK122" s="24"/>
      <c r="NL122" s="24"/>
      <c r="NM122" s="24"/>
      <c r="NN122" s="24"/>
      <c r="NO122" s="24"/>
      <c r="NP122" s="24"/>
      <c r="NQ122" s="24"/>
      <c r="NR122" s="24"/>
      <c r="NS122" s="24"/>
      <c r="NT122" s="24"/>
      <c r="NU122" s="24"/>
      <c r="NV122" s="24"/>
      <c r="NW122" s="24"/>
      <c r="NX122" s="24"/>
      <c r="NY122" s="24"/>
      <c r="NZ122" s="24"/>
      <c r="OA122" s="24"/>
      <c r="OB122" s="24"/>
      <c r="OC122" s="24"/>
      <c r="OD122" s="24"/>
      <c r="OE122" s="24"/>
      <c r="OF122" s="24"/>
      <c r="OG122" s="24"/>
      <c r="OH122" s="24"/>
      <c r="OI122" s="24"/>
      <c r="OJ122" s="24"/>
      <c r="OK122" s="24"/>
      <c r="OL122" s="24"/>
      <c r="OM122" s="24"/>
      <c r="ON122" s="24"/>
      <c r="OO122" s="24"/>
      <c r="OP122" s="24"/>
      <c r="OQ122" s="24"/>
      <c r="OR122" s="24"/>
      <c r="OS122" s="24"/>
      <c r="OT122" s="24"/>
      <c r="OU122" s="24"/>
      <c r="OV122" s="24"/>
      <c r="OW122" s="24"/>
      <c r="OX122" s="24"/>
      <c r="OY122" s="24"/>
      <c r="OZ122" s="24"/>
      <c r="PA122" s="24"/>
      <c r="PB122" s="24"/>
      <c r="PC122" s="24"/>
      <c r="PD122" s="24"/>
      <c r="PE122" s="24"/>
      <c r="PF122" s="24"/>
      <c r="PG122" s="24"/>
      <c r="PH122" s="24"/>
      <c r="PI122" s="24"/>
      <c r="PJ122" s="24"/>
      <c r="PK122" s="24"/>
      <c r="PL122" s="24"/>
      <c r="PM122" s="24"/>
      <c r="PN122" s="24"/>
      <c r="PO122" s="24"/>
      <c r="PP122" s="24"/>
      <c r="PQ122" s="24"/>
      <c r="PR122" s="24"/>
      <c r="PS122" s="24"/>
      <c r="PT122" s="24"/>
      <c r="PU122" s="24"/>
      <c r="PV122" s="24"/>
      <c r="PW122" s="24"/>
      <c r="PX122" s="24"/>
      <c r="PY122" s="24"/>
      <c r="PZ122" s="24"/>
      <c r="QA122" s="24"/>
      <c r="QB122" s="24"/>
      <c r="QC122" s="24"/>
      <c r="QD122" s="24"/>
      <c r="QE122" s="24"/>
      <c r="QF122" s="24"/>
      <c r="QG122" s="24"/>
      <c r="QH122" s="24"/>
      <c r="QI122" s="24"/>
      <c r="QJ122" s="24"/>
      <c r="QK122" s="24"/>
      <c r="QL122" s="24"/>
      <c r="QM122" s="24"/>
      <c r="QN122" s="24"/>
      <c r="QO122" s="24"/>
      <c r="QP122" s="24"/>
      <c r="QQ122" s="24"/>
      <c r="QR122" s="24"/>
      <c r="QS122" s="24"/>
      <c r="QT122" s="24"/>
      <c r="QU122" s="24"/>
      <c r="QV122" s="24"/>
      <c r="QW122" s="24"/>
      <c r="QX122" s="24"/>
      <c r="QY122" s="24"/>
      <c r="QZ122" s="24"/>
      <c r="RA122" s="24"/>
      <c r="RB122" s="24"/>
      <c r="RC122" s="24"/>
      <c r="RD122" s="24"/>
      <c r="RE122" s="24"/>
      <c r="RF122" s="24"/>
      <c r="RG122" s="24"/>
      <c r="RH122" s="24"/>
      <c r="RI122" s="24"/>
      <c r="RJ122" s="24"/>
      <c r="RK122" s="24"/>
      <c r="RL122" s="24"/>
      <c r="RM122" s="24"/>
      <c r="RN122" s="24"/>
      <c r="RO122" s="24"/>
      <c r="RP122" s="24"/>
      <c r="RQ122" s="24"/>
      <c r="RR122" s="24"/>
      <c r="RS122" s="24"/>
      <c r="RT122" s="24"/>
      <c r="RU122" s="24"/>
      <c r="RV122" s="24"/>
      <c r="RW122" s="24"/>
      <c r="RX122" s="24"/>
      <c r="RY122" s="24"/>
      <c r="RZ122" s="24"/>
      <c r="SA122" s="24"/>
      <c r="SB122" s="24"/>
      <c r="SC122" s="24"/>
      <c r="SD122" s="24"/>
      <c r="SE122" s="24"/>
      <c r="SF122" s="24"/>
      <c r="SG122" s="24"/>
      <c r="SH122" s="24"/>
      <c r="SI122" s="24"/>
      <c r="SJ122" s="24"/>
      <c r="SK122" s="24"/>
      <c r="SL122" s="24"/>
      <c r="SM122" s="24"/>
      <c r="SN122" s="24"/>
      <c r="SO122" s="24"/>
      <c r="SP122" s="24"/>
      <c r="SQ122" s="24"/>
      <c r="SR122" s="24"/>
      <c r="SS122" s="24"/>
      <c r="ST122" s="24"/>
      <c r="SU122" s="24"/>
      <c r="SV122" s="24"/>
      <c r="SW122" s="24"/>
      <c r="SX122" s="24"/>
      <c r="SY122" s="24"/>
      <c r="SZ122" s="24"/>
      <c r="TA122" s="24"/>
      <c r="TB122" s="24"/>
      <c r="TC122" s="24"/>
      <c r="TD122" s="24"/>
      <c r="TE122" s="24"/>
      <c r="TF122" s="24"/>
      <c r="TG122" s="24"/>
      <c r="TH122" s="24"/>
      <c r="TI122" s="24"/>
      <c r="TJ122" s="24"/>
      <c r="TK122" s="24"/>
      <c r="TL122" s="24"/>
      <c r="TM122" s="24"/>
      <c r="TN122" s="24"/>
      <c r="TO122" s="24"/>
      <c r="TP122" s="24"/>
      <c r="TQ122" s="24"/>
      <c r="TR122" s="24"/>
      <c r="TS122" s="24"/>
      <c r="TT122" s="24"/>
      <c r="TU122" s="24"/>
      <c r="TV122" s="24"/>
      <c r="TW122" s="24"/>
      <c r="TX122" s="24"/>
      <c r="TY122" s="24"/>
      <c r="TZ122" s="24"/>
      <c r="UA122" s="24"/>
      <c r="UB122" s="24"/>
      <c r="UC122" s="24"/>
      <c r="UD122" s="24"/>
      <c r="UE122" s="24"/>
      <c r="UF122" s="24"/>
      <c r="UG122" s="24"/>
      <c r="UH122" s="24"/>
      <c r="UI122" s="24"/>
      <c r="UJ122" s="24"/>
      <c r="UK122" s="24"/>
      <c r="UL122" s="24"/>
      <c r="UM122" s="24"/>
      <c r="UN122" s="24"/>
      <c r="UO122" s="24"/>
      <c r="UP122" s="24"/>
      <c r="UQ122" s="24"/>
      <c r="UR122" s="24"/>
      <c r="US122" s="24"/>
      <c r="UT122" s="24"/>
      <c r="UU122" s="24"/>
      <c r="UV122" s="24"/>
      <c r="UW122" s="24"/>
      <c r="UX122" s="24"/>
      <c r="UY122" s="24"/>
      <c r="UZ122" s="24"/>
      <c r="VA122" s="24"/>
      <c r="VB122" s="24"/>
      <c r="VC122" s="24"/>
      <c r="VD122" s="24"/>
      <c r="VE122" s="24"/>
      <c r="VF122" s="24"/>
      <c r="VG122" s="24"/>
      <c r="VH122" s="24"/>
      <c r="VI122" s="24"/>
      <c r="VJ122" s="24"/>
      <c r="VK122" s="24"/>
      <c r="VL122" s="24"/>
      <c r="VM122" s="24"/>
      <c r="VN122" s="24"/>
      <c r="VO122" s="24"/>
      <c r="VP122" s="24"/>
      <c r="VQ122" s="24"/>
      <c r="VR122" s="24"/>
      <c r="VS122" s="24"/>
      <c r="VT122" s="24"/>
      <c r="VU122" s="24"/>
      <c r="VV122" s="24"/>
      <c r="VW122" s="24"/>
      <c r="VX122" s="24"/>
      <c r="VY122" s="24"/>
      <c r="VZ122" s="24"/>
      <c r="WA122" s="24"/>
      <c r="WB122" s="24"/>
      <c r="WC122" s="24"/>
      <c r="WD122" s="24"/>
      <c r="WE122" s="24"/>
      <c r="WF122" s="24"/>
      <c r="WG122" s="24"/>
      <c r="WH122" s="24"/>
      <c r="WI122" s="24"/>
      <c r="WJ122" s="24"/>
      <c r="WK122" s="24"/>
      <c r="WL122" s="24"/>
      <c r="WM122" s="24"/>
      <c r="WN122" s="24"/>
      <c r="WO122" s="24"/>
      <c r="WP122" s="24"/>
      <c r="WQ122" s="24"/>
      <c r="WR122" s="24"/>
      <c r="WS122" s="24"/>
      <c r="WT122" s="24"/>
      <c r="WU122" s="24"/>
      <c r="WV122" s="24"/>
      <c r="WW122" s="24"/>
      <c r="WX122" s="24"/>
      <c r="WY122" s="24"/>
      <c r="WZ122" s="24"/>
      <c r="XA122" s="24"/>
      <c r="XB122" s="24"/>
      <c r="XC122" s="24"/>
      <c r="XD122" s="24"/>
      <c r="XE122" s="24"/>
      <c r="XF122" s="24"/>
      <c r="XG122" s="24"/>
      <c r="XH122" s="24"/>
      <c r="XI122" s="24"/>
      <c r="XJ122" s="24"/>
      <c r="XK122" s="24"/>
      <c r="XL122" s="24"/>
      <c r="XM122" s="24"/>
      <c r="XN122" s="24"/>
      <c r="XO122" s="24"/>
      <c r="XP122" s="24"/>
      <c r="XQ122" s="24"/>
      <c r="XR122" s="24"/>
      <c r="XS122" s="24"/>
      <c r="XT122" s="24"/>
      <c r="XU122" s="24"/>
      <c r="XV122" s="24"/>
      <c r="XW122" s="24"/>
      <c r="XX122" s="24"/>
      <c r="XY122" s="24"/>
      <c r="XZ122" s="24"/>
      <c r="YA122" s="24"/>
      <c r="YB122" s="24"/>
      <c r="YC122" s="24"/>
      <c r="YD122" s="24"/>
      <c r="YE122" s="24"/>
      <c r="YF122" s="24"/>
      <c r="YG122" s="24"/>
      <c r="YH122" s="24"/>
      <c r="YI122" s="24"/>
      <c r="YJ122" s="24"/>
      <c r="YK122" s="24"/>
      <c r="YL122" s="24"/>
      <c r="YM122" s="24"/>
      <c r="YN122" s="24"/>
      <c r="YO122" s="24"/>
      <c r="YP122" s="24"/>
      <c r="YQ122" s="24"/>
      <c r="YR122" s="24"/>
      <c r="YS122" s="24"/>
      <c r="YT122" s="24"/>
      <c r="YU122" s="24"/>
      <c r="YV122" s="24"/>
      <c r="YW122" s="24"/>
      <c r="YX122" s="24"/>
      <c r="YY122" s="24"/>
      <c r="YZ122" s="24"/>
      <c r="ZA122" s="24"/>
      <c r="ZB122" s="24"/>
      <c r="ZC122" s="24"/>
      <c r="ZD122" s="24"/>
      <c r="ZE122" s="24"/>
      <c r="ZF122" s="24"/>
      <c r="ZG122" s="24"/>
      <c r="ZH122" s="24"/>
      <c r="ZI122" s="24"/>
      <c r="ZJ122" s="24"/>
      <c r="ZK122" s="24"/>
      <c r="ZL122" s="24"/>
      <c r="ZM122" s="24"/>
      <c r="ZN122" s="24"/>
      <c r="ZO122" s="24"/>
      <c r="ZP122" s="24"/>
      <c r="ZQ122" s="24"/>
      <c r="ZR122" s="24"/>
      <c r="ZS122" s="24"/>
      <c r="ZT122" s="24"/>
      <c r="ZU122" s="24"/>
      <c r="ZV122" s="24"/>
      <c r="ZW122" s="24"/>
      <c r="ZX122" s="24"/>
      <c r="ZY122" s="24"/>
      <c r="ZZ122" s="24"/>
      <c r="AAA122" s="24"/>
      <c r="AAB122" s="24"/>
      <c r="AAC122" s="24"/>
      <c r="AAD122" s="24"/>
      <c r="AAE122" s="24"/>
      <c r="AAF122" s="24"/>
      <c r="AAG122" s="24"/>
      <c r="AAH122" s="24"/>
      <c r="AAI122" s="24"/>
      <c r="AAJ122" s="24"/>
      <c r="AAK122" s="24"/>
      <c r="AAL122" s="24"/>
      <c r="AAM122" s="24"/>
      <c r="AAN122" s="24"/>
      <c r="AAO122" s="24"/>
      <c r="AAP122" s="24"/>
      <c r="AAQ122" s="24"/>
      <c r="AAR122" s="24"/>
      <c r="AAS122" s="24"/>
      <c r="AAT122" s="24"/>
      <c r="AAU122" s="24"/>
      <c r="AAV122" s="24"/>
      <c r="AAW122" s="24"/>
      <c r="AAX122" s="24"/>
      <c r="AAY122" s="24"/>
      <c r="AAZ122" s="24"/>
      <c r="ABA122" s="24"/>
      <c r="ABB122" s="24"/>
      <c r="ABC122" s="24"/>
      <c r="ABD122" s="24"/>
      <c r="ABE122" s="24"/>
      <c r="ABF122" s="24"/>
      <c r="ABG122" s="24"/>
      <c r="ABH122" s="24"/>
      <c r="ABI122" s="24"/>
      <c r="ABJ122" s="24"/>
      <c r="ABK122" s="24"/>
      <c r="ABL122" s="24"/>
      <c r="ABM122" s="24"/>
      <c r="ABN122" s="24"/>
      <c r="ABO122" s="24"/>
      <c r="ABP122" s="24"/>
      <c r="ABQ122" s="24"/>
      <c r="ABR122" s="24"/>
      <c r="ABS122" s="24"/>
      <c r="ABT122" s="24"/>
      <c r="ABU122" s="24"/>
      <c r="ABV122" s="24"/>
      <c r="ABW122" s="24"/>
      <c r="ABX122" s="24"/>
      <c r="ABY122" s="24"/>
      <c r="ABZ122" s="24"/>
      <c r="ACA122" s="24"/>
      <c r="ACB122" s="24"/>
      <c r="ACC122" s="24"/>
      <c r="ACD122" s="24"/>
      <c r="ACE122" s="24"/>
      <c r="ACF122" s="24"/>
      <c r="ACG122" s="24"/>
      <c r="ACH122" s="24"/>
      <c r="ACI122" s="24"/>
      <c r="ACJ122" s="24"/>
      <c r="ACK122" s="24"/>
      <c r="ACL122" s="24"/>
      <c r="ACM122" s="24"/>
      <c r="ACN122" s="24"/>
      <c r="ACO122" s="24"/>
      <c r="ACP122" s="24"/>
      <c r="ACQ122" s="24"/>
      <c r="ACR122" s="24"/>
      <c r="ACS122" s="24"/>
      <c r="ACT122" s="24"/>
      <c r="ACU122" s="24"/>
      <c r="ACV122" s="24"/>
      <c r="ACW122" s="24"/>
      <c r="ACX122" s="24"/>
      <c r="ACY122" s="24"/>
      <c r="ACZ122" s="24"/>
      <c r="ADA122" s="24"/>
      <c r="ADB122" s="24"/>
      <c r="ADC122" s="24"/>
      <c r="ADD122" s="24"/>
      <c r="ADE122" s="24"/>
      <c r="ADF122" s="24"/>
      <c r="ADG122" s="24"/>
      <c r="ADH122" s="24"/>
      <c r="ADI122" s="24"/>
      <c r="ADJ122" s="24"/>
      <c r="ADK122" s="24"/>
      <c r="ADL122" s="24"/>
      <c r="ADM122" s="24"/>
      <c r="ADN122" s="24"/>
      <c r="ADO122" s="24"/>
      <c r="ADP122" s="24"/>
      <c r="ADQ122" s="24"/>
      <c r="ADR122" s="24"/>
      <c r="ADS122" s="24"/>
      <c r="ADT122" s="24"/>
      <c r="ADU122" s="24"/>
      <c r="ADV122" s="24"/>
      <c r="ADW122" s="24"/>
      <c r="ADX122" s="24"/>
      <c r="ADY122" s="24"/>
      <c r="ADZ122" s="24"/>
      <c r="AEA122" s="24"/>
      <c r="AEB122" s="24"/>
      <c r="AEC122" s="24"/>
      <c r="AED122" s="24"/>
      <c r="AEE122" s="24"/>
      <c r="AEF122" s="24"/>
      <c r="AEG122" s="24"/>
      <c r="AEH122" s="24"/>
      <c r="AEI122" s="24"/>
      <c r="AEJ122" s="24"/>
      <c r="AEK122" s="24"/>
      <c r="AEL122" s="24"/>
      <c r="AEM122" s="24"/>
      <c r="AEN122" s="24"/>
      <c r="AEO122" s="24"/>
      <c r="AEP122" s="24"/>
      <c r="AEQ122" s="24"/>
      <c r="AER122" s="24"/>
      <c r="AES122" s="24"/>
      <c r="AET122" s="24"/>
      <c r="AEU122" s="24"/>
      <c r="AEV122" s="24"/>
      <c r="AEW122" s="24"/>
      <c r="AEX122" s="24"/>
      <c r="AEY122" s="24"/>
      <c r="AEZ122" s="24"/>
      <c r="AFA122" s="24"/>
      <c r="AFB122" s="24"/>
      <c r="AFC122" s="24"/>
      <c r="AFD122" s="24"/>
      <c r="AFE122" s="24"/>
      <c r="AFF122" s="24"/>
      <c r="AFG122" s="24"/>
      <c r="AFH122" s="24"/>
      <c r="AFI122" s="24"/>
      <c r="AFJ122" s="24"/>
      <c r="AFK122" s="24"/>
      <c r="AFL122" s="24"/>
      <c r="AFM122" s="24"/>
      <c r="AFN122" s="24"/>
      <c r="AFO122" s="24"/>
      <c r="AFP122" s="24"/>
      <c r="AFQ122" s="24"/>
      <c r="AFR122" s="24"/>
      <c r="AFS122" s="24"/>
      <c r="AFT122" s="24"/>
      <c r="AFU122" s="24"/>
      <c r="AFV122" s="24"/>
      <c r="AFW122" s="24"/>
      <c r="AFX122" s="24"/>
      <c r="AFY122" s="24"/>
      <c r="AFZ122" s="24"/>
      <c r="AGA122" s="24"/>
      <c r="AGB122" s="24"/>
      <c r="AGC122" s="24"/>
      <c r="AGD122" s="24"/>
      <c r="AGE122" s="24"/>
      <c r="AGF122" s="24"/>
      <c r="AGG122" s="24"/>
      <c r="AGH122" s="24"/>
      <c r="AGI122" s="24"/>
      <c r="AGJ122" s="24"/>
      <c r="AGK122" s="24"/>
      <c r="AGL122" s="24"/>
      <c r="AGM122" s="24"/>
      <c r="AGN122" s="24"/>
      <c r="AGO122" s="24"/>
      <c r="AGP122" s="24"/>
      <c r="AGQ122" s="24"/>
      <c r="AGR122" s="24"/>
      <c r="AGS122" s="24"/>
      <c r="AGT122" s="24"/>
      <c r="AGU122" s="24"/>
      <c r="AGV122" s="24"/>
      <c r="AGW122" s="24"/>
      <c r="AGX122" s="24"/>
      <c r="AGY122" s="24"/>
      <c r="AGZ122" s="24"/>
      <c r="AHA122" s="24"/>
      <c r="AHB122" s="24"/>
      <c r="AHC122" s="24"/>
      <c r="AHD122" s="24"/>
      <c r="AHE122" s="24"/>
      <c r="AHF122" s="24"/>
      <c r="AHG122" s="24"/>
      <c r="AHH122" s="24"/>
      <c r="AHI122" s="24"/>
      <c r="AHJ122" s="24"/>
      <c r="AHK122" s="24"/>
      <c r="AHL122" s="24"/>
      <c r="AHM122" s="24"/>
      <c r="AHN122" s="24"/>
      <c r="AHO122" s="24"/>
      <c r="AHP122" s="24"/>
      <c r="AHQ122" s="24"/>
      <c r="AHR122" s="24"/>
      <c r="AHS122" s="24"/>
      <c r="AHT122" s="24"/>
      <c r="AHU122" s="24"/>
      <c r="AHV122" s="24"/>
      <c r="AHW122" s="24"/>
      <c r="AHX122" s="24"/>
      <c r="AHY122" s="24"/>
      <c r="AHZ122" s="24"/>
      <c r="AIA122" s="24"/>
      <c r="AIB122" s="24"/>
      <c r="AIC122" s="24"/>
      <c r="AID122" s="24"/>
      <c r="AIE122" s="24"/>
      <c r="AIF122" s="24"/>
      <c r="AIG122" s="24"/>
      <c r="AIH122" s="24"/>
      <c r="AII122" s="24"/>
      <c r="AIJ122" s="24"/>
      <c r="AIK122" s="24"/>
      <c r="AIL122" s="24"/>
      <c r="AIM122" s="24"/>
      <c r="AIN122" s="24"/>
      <c r="AIO122" s="24"/>
      <c r="AIP122" s="24"/>
      <c r="AIQ122" s="24"/>
      <c r="AIR122" s="24"/>
      <c r="AIS122" s="24"/>
      <c r="AIT122" s="24"/>
      <c r="AIU122" s="24"/>
      <c r="AIV122" s="24"/>
      <c r="AIW122" s="24"/>
      <c r="AIX122" s="24"/>
      <c r="AIY122" s="24"/>
      <c r="AIZ122" s="24"/>
      <c r="AJA122" s="24"/>
      <c r="AJB122" s="24"/>
      <c r="AJC122" s="24"/>
      <c r="AJD122" s="24"/>
      <c r="AJE122" s="24"/>
      <c r="AJF122" s="24"/>
      <c r="AJG122" s="24"/>
      <c r="AJH122" s="24"/>
      <c r="AJI122" s="24"/>
      <c r="AJJ122" s="24"/>
      <c r="AJK122" s="24"/>
      <c r="AJL122" s="24"/>
      <c r="AJM122" s="24"/>
      <c r="AJN122" s="24"/>
      <c r="AJO122" s="24"/>
      <c r="AJP122" s="24"/>
      <c r="AJQ122" s="24"/>
      <c r="AJR122" s="24"/>
      <c r="AJS122" s="24"/>
      <c r="AJT122" s="24"/>
      <c r="AJU122" s="24"/>
      <c r="AJV122" s="24"/>
      <c r="AJW122" s="24"/>
      <c r="AJX122" s="24"/>
      <c r="AJY122" s="24"/>
      <c r="AJZ122" s="24"/>
      <c r="AKA122" s="24"/>
      <c r="AKB122" s="24"/>
      <c r="AKC122" s="24"/>
      <c r="AKD122" s="24"/>
      <c r="AKE122" s="24"/>
      <c r="AKF122" s="24"/>
      <c r="AKG122" s="24"/>
      <c r="AKH122" s="24"/>
      <c r="AKI122" s="24"/>
      <c r="AKJ122" s="24"/>
      <c r="AKK122" s="24"/>
      <c r="AKL122" s="24"/>
      <c r="AKM122" s="24"/>
      <c r="AKN122" s="24"/>
      <c r="AKO122" s="24"/>
      <c r="AKP122" s="24"/>
      <c r="AKQ122" s="24"/>
      <c r="AKR122" s="24"/>
      <c r="AKS122" s="24"/>
      <c r="AKT122" s="24"/>
      <c r="AKU122" s="24"/>
      <c r="AKV122" s="24"/>
      <c r="AKW122" s="24"/>
      <c r="AKX122" s="24"/>
      <c r="AKY122" s="24"/>
      <c r="AKZ122" s="24"/>
      <c r="ALA122" s="24"/>
      <c r="ALB122" s="24"/>
      <c r="ALC122" s="24"/>
      <c r="ALD122" s="24"/>
      <c r="ALE122" s="24"/>
      <c r="ALF122" s="24"/>
      <c r="ALG122" s="24"/>
      <c r="ALH122" s="24"/>
      <c r="ALI122" s="24"/>
      <c r="ALJ122" s="24"/>
      <c r="ALK122" s="24"/>
      <c r="ALL122" s="24"/>
      <c r="ALM122" s="24"/>
      <c r="ALN122" s="24"/>
      <c r="ALO122" s="24"/>
      <c r="ALP122" s="24"/>
      <c r="ALQ122" s="24"/>
      <c r="ALR122" s="24"/>
      <c r="ALS122" s="24"/>
      <c r="ALT122" s="24"/>
      <c r="ALU122" s="24"/>
      <c r="ALV122" s="24"/>
      <c r="ALW122" s="24"/>
      <c r="ALX122" s="24"/>
      <c r="ALY122" s="24"/>
      <c r="ALZ122" s="24"/>
      <c r="AMA122" s="24"/>
      <c r="AMB122" s="24"/>
      <c r="AMC122" s="24"/>
      <c r="AMD122" s="24"/>
      <c r="AME122" s="24"/>
      <c r="AMF122" s="24"/>
      <c r="AMG122" s="24"/>
      <c r="AMH122" s="24"/>
      <c r="AMI122" s="24"/>
      <c r="AMJ122" s="24"/>
      <c r="AMK122" s="24"/>
    </row>
    <row r="123" spans="1:1025" s="23" customFormat="1" x14ac:dyDescent="0.2">
      <c r="A123" s="56" t="s">
        <v>235</v>
      </c>
      <c r="B123" s="58" t="s">
        <v>165</v>
      </c>
      <c r="C123" s="53" t="s">
        <v>111</v>
      </c>
      <c r="D123" s="55" t="s">
        <v>112</v>
      </c>
      <c r="E123" s="55">
        <f t="shared" si="192"/>
        <v>0.63</v>
      </c>
      <c r="F123" s="55">
        <f t="shared" si="193"/>
        <v>0</v>
      </c>
      <c r="G123" s="55">
        <f t="shared" si="194"/>
        <v>2.8780000000000001</v>
      </c>
      <c r="H123" s="55">
        <f t="shared" si="195"/>
        <v>0</v>
      </c>
      <c r="I123" s="55">
        <f t="shared" si="196"/>
        <v>5.0960000000000001</v>
      </c>
      <c r="J123" s="55">
        <f t="shared" si="197"/>
        <v>0</v>
      </c>
      <c r="K123" s="55">
        <f t="shared" si="198"/>
        <v>8</v>
      </c>
      <c r="L123" s="55">
        <f t="shared" si="199"/>
        <v>0</v>
      </c>
      <c r="M123" s="55">
        <v>0</v>
      </c>
      <c r="N123" s="55">
        <v>0</v>
      </c>
      <c r="O123" s="55">
        <v>0</v>
      </c>
      <c r="P123" s="55">
        <v>0</v>
      </c>
      <c r="Q123" s="55">
        <v>0</v>
      </c>
      <c r="R123" s="55">
        <v>0</v>
      </c>
      <c r="S123" s="55">
        <v>0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55">
        <v>0</v>
      </c>
      <c r="AJ123" s="55">
        <v>0</v>
      </c>
      <c r="AK123" s="55">
        <f t="shared" ref="AK123:AL123" si="344">SUM(AK124:AK132)</f>
        <v>0.63</v>
      </c>
      <c r="AL123" s="55">
        <f t="shared" si="344"/>
        <v>0</v>
      </c>
      <c r="AM123" s="55">
        <f t="shared" ref="AM123" si="345">SUM(AM124:AM132)</f>
        <v>2.8780000000000001</v>
      </c>
      <c r="AN123" s="55">
        <f t="shared" ref="AN123" si="346">SUM(AN124:AN132)</f>
        <v>0</v>
      </c>
      <c r="AO123" s="55">
        <f t="shared" ref="AO123" si="347">SUM(AO124:AO132)</f>
        <v>5.0960000000000001</v>
      </c>
      <c r="AP123" s="55">
        <f t="shared" ref="AP123:AR123" si="348">SUM(AP124:AP132)</f>
        <v>0</v>
      </c>
      <c r="AQ123" s="55">
        <f t="shared" si="348"/>
        <v>8</v>
      </c>
      <c r="AR123" s="55">
        <f t="shared" si="348"/>
        <v>0</v>
      </c>
      <c r="AS123" s="55">
        <f t="shared" si="200"/>
        <v>0.63</v>
      </c>
      <c r="AT123" s="55">
        <f t="shared" si="185"/>
        <v>0</v>
      </c>
      <c r="AU123" s="55">
        <f t="shared" si="186"/>
        <v>0</v>
      </c>
      <c r="AV123" s="55">
        <f t="shared" si="187"/>
        <v>0</v>
      </c>
      <c r="AW123" s="55">
        <f t="shared" si="188"/>
        <v>5.782</v>
      </c>
      <c r="AX123" s="55">
        <f t="shared" si="189"/>
        <v>0</v>
      </c>
      <c r="AY123" s="55">
        <f t="shared" si="190"/>
        <v>7</v>
      </c>
      <c r="AZ123" s="55">
        <f t="shared" si="191"/>
        <v>0</v>
      </c>
      <c r="BA123" s="55">
        <f t="shared" ref="BA123" si="349">SUM(BA124:BA132)</f>
        <v>0</v>
      </c>
      <c r="BB123" s="55">
        <f t="shared" ref="BB123" si="350">SUM(BB124:BB132)</f>
        <v>0</v>
      </c>
      <c r="BC123" s="55">
        <v>0</v>
      </c>
      <c r="BD123" s="55">
        <v>0</v>
      </c>
      <c r="BE123" s="55">
        <v>0</v>
      </c>
      <c r="BF123" s="55">
        <v>0</v>
      </c>
      <c r="BG123" s="55">
        <f t="shared" ref="BG123:BI123" si="351">SUM(BG124:BG132)</f>
        <v>0</v>
      </c>
      <c r="BH123" s="55">
        <f t="shared" si="351"/>
        <v>0</v>
      </c>
      <c r="BI123" s="55">
        <f t="shared" si="351"/>
        <v>0</v>
      </c>
      <c r="BJ123" s="55">
        <v>0</v>
      </c>
      <c r="BK123" s="55">
        <v>0</v>
      </c>
      <c r="BL123" s="55">
        <v>0</v>
      </c>
      <c r="BM123" s="55">
        <f t="shared" ref="BM123" si="352">SUM(BM124:BM132)</f>
        <v>0</v>
      </c>
      <c r="BN123" s="55">
        <v>0</v>
      </c>
      <c r="BO123" s="55">
        <f t="shared" ref="BO123:BQ123" si="353">SUM(BO124:BO132)</f>
        <v>0</v>
      </c>
      <c r="BP123" s="55">
        <f t="shared" si="353"/>
        <v>0</v>
      </c>
      <c r="BQ123" s="55">
        <f t="shared" si="353"/>
        <v>0</v>
      </c>
      <c r="BR123" s="55">
        <v>0</v>
      </c>
      <c r="BS123" s="55">
        <f t="shared" ref="BS123:BU123" si="354">SUM(BS124:BS132)</f>
        <v>0</v>
      </c>
      <c r="BT123" s="55">
        <f t="shared" si="354"/>
        <v>0</v>
      </c>
      <c r="BU123" s="55">
        <f t="shared" si="354"/>
        <v>0.55000000000000004</v>
      </c>
      <c r="BV123" s="55">
        <v>0</v>
      </c>
      <c r="BW123" s="55">
        <f t="shared" ref="BW123:BY123" si="355">SUM(BW124:BW132)</f>
        <v>3</v>
      </c>
      <c r="BX123" s="55">
        <f t="shared" si="355"/>
        <v>0</v>
      </c>
      <c r="BY123" s="55">
        <f t="shared" si="355"/>
        <v>0.63</v>
      </c>
      <c r="BZ123" s="55">
        <v>0</v>
      </c>
      <c r="CA123" s="55">
        <v>0</v>
      </c>
      <c r="CB123" s="55">
        <v>0</v>
      </c>
      <c r="CC123" s="55">
        <f t="shared" ref="CC123:CF123" si="356">SUM(CC124:CC132)</f>
        <v>5.2320000000000002</v>
      </c>
      <c r="CD123" s="55">
        <f t="shared" si="356"/>
        <v>0</v>
      </c>
      <c r="CE123" s="55">
        <f t="shared" si="356"/>
        <v>4</v>
      </c>
      <c r="CF123" s="55">
        <f t="shared" si="356"/>
        <v>0</v>
      </c>
      <c r="CG123" s="55">
        <v>0</v>
      </c>
      <c r="CH123" s="55">
        <v>0</v>
      </c>
      <c r="CI123" s="55">
        <v>0</v>
      </c>
      <c r="CJ123" s="55">
        <v>0</v>
      </c>
      <c r="CK123" s="55">
        <v>0</v>
      </c>
      <c r="CL123" s="55">
        <v>0</v>
      </c>
      <c r="CM123" s="55">
        <v>0</v>
      </c>
      <c r="CN123" s="55">
        <v>0</v>
      </c>
      <c r="CO123" s="55" t="s">
        <v>112</v>
      </c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4"/>
      <c r="JJ123" s="24"/>
      <c r="JK123" s="24"/>
      <c r="JL123" s="24"/>
      <c r="JM123" s="24"/>
      <c r="JN123" s="24"/>
      <c r="JO123" s="24"/>
      <c r="JP123" s="24"/>
      <c r="JQ123" s="24"/>
      <c r="JR123" s="24"/>
      <c r="JS123" s="24"/>
      <c r="JT123" s="24"/>
      <c r="JU123" s="24"/>
      <c r="JV123" s="24"/>
      <c r="JW123" s="24"/>
      <c r="JX123" s="24"/>
      <c r="JY123" s="24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4"/>
      <c r="KL123" s="24"/>
      <c r="KM123" s="24"/>
      <c r="KN123" s="24"/>
      <c r="KO123" s="24"/>
      <c r="KP123" s="24"/>
      <c r="KQ123" s="24"/>
      <c r="KR123" s="24"/>
      <c r="KS123" s="24"/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  <c r="LI123" s="24"/>
      <c r="LJ123" s="24"/>
      <c r="LK123" s="24"/>
      <c r="LL123" s="24"/>
      <c r="LM123" s="24"/>
      <c r="LN123" s="24"/>
      <c r="LO123" s="24"/>
      <c r="LP123" s="24"/>
      <c r="LQ123" s="24"/>
      <c r="LR123" s="24"/>
      <c r="LS123" s="24"/>
      <c r="LT123" s="24"/>
      <c r="LU123" s="24"/>
      <c r="LV123" s="24"/>
      <c r="LW123" s="24"/>
      <c r="LX123" s="24"/>
      <c r="LY123" s="24"/>
      <c r="LZ123" s="24"/>
      <c r="MA123" s="24"/>
      <c r="MB123" s="24"/>
      <c r="MC123" s="24"/>
      <c r="MD123" s="24"/>
      <c r="ME123" s="24"/>
      <c r="MF123" s="24"/>
      <c r="MG123" s="24"/>
      <c r="MH123" s="24"/>
      <c r="MI123" s="24"/>
      <c r="MJ123" s="24"/>
      <c r="MK123" s="24"/>
      <c r="ML123" s="24"/>
      <c r="MM123" s="24"/>
      <c r="MN123" s="24"/>
      <c r="MO123" s="24"/>
      <c r="MP123" s="24"/>
      <c r="MQ123" s="24"/>
      <c r="MR123" s="24"/>
      <c r="MS123" s="24"/>
      <c r="MT123" s="24"/>
      <c r="MU123" s="24"/>
      <c r="MV123" s="24"/>
      <c r="MW123" s="24"/>
      <c r="MX123" s="24"/>
      <c r="MY123" s="24"/>
      <c r="MZ123" s="24"/>
      <c r="NA123" s="24"/>
      <c r="NB123" s="24"/>
      <c r="NC123" s="24"/>
      <c r="ND123" s="24"/>
      <c r="NE123" s="24"/>
      <c r="NF123" s="24"/>
      <c r="NG123" s="24"/>
      <c r="NH123" s="24"/>
      <c r="NI123" s="24"/>
      <c r="NJ123" s="24"/>
      <c r="NK123" s="24"/>
      <c r="NL123" s="24"/>
      <c r="NM123" s="24"/>
      <c r="NN123" s="24"/>
      <c r="NO123" s="24"/>
      <c r="NP123" s="24"/>
      <c r="NQ123" s="24"/>
      <c r="NR123" s="24"/>
      <c r="NS123" s="24"/>
      <c r="NT123" s="24"/>
      <c r="NU123" s="24"/>
      <c r="NV123" s="24"/>
      <c r="NW123" s="24"/>
      <c r="NX123" s="24"/>
      <c r="NY123" s="24"/>
      <c r="NZ123" s="24"/>
      <c r="OA123" s="24"/>
      <c r="OB123" s="24"/>
      <c r="OC123" s="24"/>
      <c r="OD123" s="24"/>
      <c r="OE123" s="24"/>
      <c r="OF123" s="24"/>
      <c r="OG123" s="24"/>
      <c r="OH123" s="24"/>
      <c r="OI123" s="24"/>
      <c r="OJ123" s="24"/>
      <c r="OK123" s="24"/>
      <c r="OL123" s="24"/>
      <c r="OM123" s="24"/>
      <c r="ON123" s="24"/>
      <c r="OO123" s="24"/>
      <c r="OP123" s="24"/>
      <c r="OQ123" s="24"/>
      <c r="OR123" s="24"/>
      <c r="OS123" s="24"/>
      <c r="OT123" s="24"/>
      <c r="OU123" s="24"/>
      <c r="OV123" s="24"/>
      <c r="OW123" s="24"/>
      <c r="OX123" s="24"/>
      <c r="OY123" s="24"/>
      <c r="OZ123" s="24"/>
      <c r="PA123" s="24"/>
      <c r="PB123" s="24"/>
      <c r="PC123" s="24"/>
      <c r="PD123" s="24"/>
      <c r="PE123" s="24"/>
      <c r="PF123" s="24"/>
      <c r="PG123" s="24"/>
      <c r="PH123" s="24"/>
      <c r="PI123" s="24"/>
      <c r="PJ123" s="24"/>
      <c r="PK123" s="24"/>
      <c r="PL123" s="24"/>
      <c r="PM123" s="24"/>
      <c r="PN123" s="24"/>
      <c r="PO123" s="24"/>
      <c r="PP123" s="24"/>
      <c r="PQ123" s="24"/>
      <c r="PR123" s="24"/>
      <c r="PS123" s="24"/>
      <c r="PT123" s="24"/>
      <c r="PU123" s="24"/>
      <c r="PV123" s="24"/>
      <c r="PW123" s="24"/>
      <c r="PX123" s="24"/>
      <c r="PY123" s="24"/>
      <c r="PZ123" s="24"/>
      <c r="QA123" s="24"/>
      <c r="QB123" s="24"/>
      <c r="QC123" s="24"/>
      <c r="QD123" s="24"/>
      <c r="QE123" s="24"/>
      <c r="QF123" s="24"/>
      <c r="QG123" s="24"/>
      <c r="QH123" s="24"/>
      <c r="QI123" s="24"/>
      <c r="QJ123" s="24"/>
      <c r="QK123" s="24"/>
      <c r="QL123" s="24"/>
      <c r="QM123" s="24"/>
      <c r="QN123" s="24"/>
      <c r="QO123" s="24"/>
      <c r="QP123" s="24"/>
      <c r="QQ123" s="24"/>
      <c r="QR123" s="24"/>
      <c r="QS123" s="24"/>
      <c r="QT123" s="24"/>
      <c r="QU123" s="24"/>
      <c r="QV123" s="24"/>
      <c r="QW123" s="24"/>
      <c r="QX123" s="24"/>
      <c r="QY123" s="24"/>
      <c r="QZ123" s="24"/>
      <c r="RA123" s="24"/>
      <c r="RB123" s="24"/>
      <c r="RC123" s="24"/>
      <c r="RD123" s="24"/>
      <c r="RE123" s="24"/>
      <c r="RF123" s="24"/>
      <c r="RG123" s="24"/>
      <c r="RH123" s="24"/>
      <c r="RI123" s="24"/>
      <c r="RJ123" s="24"/>
      <c r="RK123" s="24"/>
      <c r="RL123" s="24"/>
      <c r="RM123" s="24"/>
      <c r="RN123" s="24"/>
      <c r="RO123" s="24"/>
      <c r="RP123" s="24"/>
      <c r="RQ123" s="24"/>
      <c r="RR123" s="24"/>
      <c r="RS123" s="24"/>
      <c r="RT123" s="24"/>
      <c r="RU123" s="24"/>
      <c r="RV123" s="24"/>
      <c r="RW123" s="24"/>
      <c r="RX123" s="24"/>
      <c r="RY123" s="24"/>
      <c r="RZ123" s="24"/>
      <c r="SA123" s="24"/>
      <c r="SB123" s="24"/>
      <c r="SC123" s="24"/>
      <c r="SD123" s="24"/>
      <c r="SE123" s="24"/>
      <c r="SF123" s="24"/>
      <c r="SG123" s="24"/>
      <c r="SH123" s="24"/>
      <c r="SI123" s="24"/>
      <c r="SJ123" s="24"/>
      <c r="SK123" s="24"/>
      <c r="SL123" s="24"/>
      <c r="SM123" s="24"/>
      <c r="SN123" s="24"/>
      <c r="SO123" s="24"/>
      <c r="SP123" s="24"/>
      <c r="SQ123" s="24"/>
      <c r="SR123" s="24"/>
      <c r="SS123" s="24"/>
      <c r="ST123" s="24"/>
      <c r="SU123" s="24"/>
      <c r="SV123" s="24"/>
      <c r="SW123" s="24"/>
      <c r="SX123" s="24"/>
      <c r="SY123" s="24"/>
      <c r="SZ123" s="24"/>
      <c r="TA123" s="24"/>
      <c r="TB123" s="24"/>
      <c r="TC123" s="24"/>
      <c r="TD123" s="24"/>
      <c r="TE123" s="24"/>
      <c r="TF123" s="24"/>
      <c r="TG123" s="24"/>
      <c r="TH123" s="24"/>
      <c r="TI123" s="24"/>
      <c r="TJ123" s="24"/>
      <c r="TK123" s="24"/>
      <c r="TL123" s="24"/>
      <c r="TM123" s="24"/>
      <c r="TN123" s="24"/>
      <c r="TO123" s="24"/>
      <c r="TP123" s="24"/>
      <c r="TQ123" s="24"/>
      <c r="TR123" s="24"/>
      <c r="TS123" s="24"/>
      <c r="TT123" s="24"/>
      <c r="TU123" s="24"/>
      <c r="TV123" s="24"/>
      <c r="TW123" s="24"/>
      <c r="TX123" s="24"/>
      <c r="TY123" s="24"/>
      <c r="TZ123" s="24"/>
      <c r="UA123" s="24"/>
      <c r="UB123" s="24"/>
      <c r="UC123" s="24"/>
      <c r="UD123" s="24"/>
      <c r="UE123" s="24"/>
      <c r="UF123" s="24"/>
      <c r="UG123" s="24"/>
      <c r="UH123" s="24"/>
      <c r="UI123" s="24"/>
      <c r="UJ123" s="24"/>
      <c r="UK123" s="24"/>
      <c r="UL123" s="24"/>
      <c r="UM123" s="24"/>
      <c r="UN123" s="24"/>
      <c r="UO123" s="24"/>
      <c r="UP123" s="24"/>
      <c r="UQ123" s="24"/>
      <c r="UR123" s="24"/>
      <c r="US123" s="24"/>
      <c r="UT123" s="24"/>
      <c r="UU123" s="24"/>
      <c r="UV123" s="24"/>
      <c r="UW123" s="24"/>
      <c r="UX123" s="24"/>
      <c r="UY123" s="24"/>
      <c r="UZ123" s="24"/>
      <c r="VA123" s="24"/>
      <c r="VB123" s="24"/>
      <c r="VC123" s="24"/>
      <c r="VD123" s="24"/>
      <c r="VE123" s="24"/>
      <c r="VF123" s="24"/>
      <c r="VG123" s="24"/>
      <c r="VH123" s="24"/>
      <c r="VI123" s="24"/>
      <c r="VJ123" s="24"/>
      <c r="VK123" s="24"/>
      <c r="VL123" s="24"/>
      <c r="VM123" s="24"/>
      <c r="VN123" s="24"/>
      <c r="VO123" s="24"/>
      <c r="VP123" s="24"/>
      <c r="VQ123" s="24"/>
      <c r="VR123" s="24"/>
      <c r="VS123" s="24"/>
      <c r="VT123" s="24"/>
      <c r="VU123" s="24"/>
      <c r="VV123" s="24"/>
      <c r="VW123" s="24"/>
      <c r="VX123" s="24"/>
      <c r="VY123" s="24"/>
      <c r="VZ123" s="24"/>
      <c r="WA123" s="24"/>
      <c r="WB123" s="24"/>
      <c r="WC123" s="24"/>
      <c r="WD123" s="24"/>
      <c r="WE123" s="24"/>
      <c r="WF123" s="24"/>
      <c r="WG123" s="24"/>
      <c r="WH123" s="24"/>
      <c r="WI123" s="24"/>
      <c r="WJ123" s="24"/>
      <c r="WK123" s="24"/>
      <c r="WL123" s="24"/>
      <c r="WM123" s="24"/>
      <c r="WN123" s="24"/>
      <c r="WO123" s="24"/>
      <c r="WP123" s="24"/>
      <c r="WQ123" s="24"/>
      <c r="WR123" s="24"/>
      <c r="WS123" s="24"/>
      <c r="WT123" s="24"/>
      <c r="WU123" s="24"/>
      <c r="WV123" s="24"/>
      <c r="WW123" s="24"/>
      <c r="WX123" s="24"/>
      <c r="WY123" s="24"/>
      <c r="WZ123" s="24"/>
      <c r="XA123" s="24"/>
      <c r="XB123" s="24"/>
      <c r="XC123" s="24"/>
      <c r="XD123" s="24"/>
      <c r="XE123" s="24"/>
      <c r="XF123" s="24"/>
      <c r="XG123" s="24"/>
      <c r="XH123" s="24"/>
      <c r="XI123" s="24"/>
      <c r="XJ123" s="24"/>
      <c r="XK123" s="24"/>
      <c r="XL123" s="24"/>
      <c r="XM123" s="24"/>
      <c r="XN123" s="24"/>
      <c r="XO123" s="24"/>
      <c r="XP123" s="24"/>
      <c r="XQ123" s="24"/>
      <c r="XR123" s="24"/>
      <c r="XS123" s="24"/>
      <c r="XT123" s="24"/>
      <c r="XU123" s="24"/>
      <c r="XV123" s="24"/>
      <c r="XW123" s="24"/>
      <c r="XX123" s="24"/>
      <c r="XY123" s="24"/>
      <c r="XZ123" s="24"/>
      <c r="YA123" s="24"/>
      <c r="YB123" s="24"/>
      <c r="YC123" s="24"/>
      <c r="YD123" s="24"/>
      <c r="YE123" s="24"/>
      <c r="YF123" s="24"/>
      <c r="YG123" s="24"/>
      <c r="YH123" s="24"/>
      <c r="YI123" s="24"/>
      <c r="YJ123" s="24"/>
      <c r="YK123" s="24"/>
      <c r="YL123" s="24"/>
      <c r="YM123" s="24"/>
      <c r="YN123" s="24"/>
      <c r="YO123" s="24"/>
      <c r="YP123" s="24"/>
      <c r="YQ123" s="24"/>
      <c r="YR123" s="24"/>
      <c r="YS123" s="24"/>
      <c r="YT123" s="24"/>
      <c r="YU123" s="24"/>
      <c r="YV123" s="24"/>
      <c r="YW123" s="24"/>
      <c r="YX123" s="24"/>
      <c r="YY123" s="24"/>
      <c r="YZ123" s="24"/>
      <c r="ZA123" s="24"/>
      <c r="ZB123" s="24"/>
      <c r="ZC123" s="24"/>
      <c r="ZD123" s="24"/>
      <c r="ZE123" s="24"/>
      <c r="ZF123" s="24"/>
      <c r="ZG123" s="24"/>
      <c r="ZH123" s="24"/>
      <c r="ZI123" s="24"/>
      <c r="ZJ123" s="24"/>
      <c r="ZK123" s="24"/>
      <c r="ZL123" s="24"/>
      <c r="ZM123" s="24"/>
      <c r="ZN123" s="24"/>
      <c r="ZO123" s="24"/>
      <c r="ZP123" s="24"/>
      <c r="ZQ123" s="24"/>
      <c r="ZR123" s="24"/>
      <c r="ZS123" s="24"/>
      <c r="ZT123" s="24"/>
      <c r="ZU123" s="24"/>
      <c r="ZV123" s="24"/>
      <c r="ZW123" s="24"/>
      <c r="ZX123" s="24"/>
      <c r="ZY123" s="24"/>
      <c r="ZZ123" s="24"/>
      <c r="AAA123" s="24"/>
      <c r="AAB123" s="24"/>
      <c r="AAC123" s="24"/>
      <c r="AAD123" s="24"/>
      <c r="AAE123" s="24"/>
      <c r="AAF123" s="24"/>
      <c r="AAG123" s="24"/>
      <c r="AAH123" s="24"/>
      <c r="AAI123" s="24"/>
      <c r="AAJ123" s="24"/>
      <c r="AAK123" s="24"/>
      <c r="AAL123" s="24"/>
      <c r="AAM123" s="24"/>
      <c r="AAN123" s="24"/>
      <c r="AAO123" s="24"/>
      <c r="AAP123" s="24"/>
      <c r="AAQ123" s="24"/>
      <c r="AAR123" s="24"/>
      <c r="AAS123" s="24"/>
      <c r="AAT123" s="24"/>
      <c r="AAU123" s="24"/>
      <c r="AAV123" s="24"/>
      <c r="AAW123" s="24"/>
      <c r="AAX123" s="24"/>
      <c r="AAY123" s="24"/>
      <c r="AAZ123" s="24"/>
      <c r="ABA123" s="24"/>
      <c r="ABB123" s="24"/>
      <c r="ABC123" s="24"/>
      <c r="ABD123" s="24"/>
      <c r="ABE123" s="24"/>
      <c r="ABF123" s="24"/>
      <c r="ABG123" s="24"/>
      <c r="ABH123" s="24"/>
      <c r="ABI123" s="24"/>
      <c r="ABJ123" s="24"/>
      <c r="ABK123" s="24"/>
      <c r="ABL123" s="24"/>
      <c r="ABM123" s="24"/>
      <c r="ABN123" s="24"/>
      <c r="ABO123" s="24"/>
      <c r="ABP123" s="24"/>
      <c r="ABQ123" s="24"/>
      <c r="ABR123" s="24"/>
      <c r="ABS123" s="24"/>
      <c r="ABT123" s="24"/>
      <c r="ABU123" s="24"/>
      <c r="ABV123" s="24"/>
      <c r="ABW123" s="24"/>
      <c r="ABX123" s="24"/>
      <c r="ABY123" s="24"/>
      <c r="ABZ123" s="24"/>
      <c r="ACA123" s="24"/>
      <c r="ACB123" s="24"/>
      <c r="ACC123" s="24"/>
      <c r="ACD123" s="24"/>
      <c r="ACE123" s="24"/>
      <c r="ACF123" s="24"/>
      <c r="ACG123" s="24"/>
      <c r="ACH123" s="24"/>
      <c r="ACI123" s="24"/>
      <c r="ACJ123" s="24"/>
      <c r="ACK123" s="24"/>
      <c r="ACL123" s="24"/>
      <c r="ACM123" s="24"/>
      <c r="ACN123" s="24"/>
      <c r="ACO123" s="24"/>
      <c r="ACP123" s="24"/>
      <c r="ACQ123" s="24"/>
      <c r="ACR123" s="24"/>
      <c r="ACS123" s="24"/>
      <c r="ACT123" s="24"/>
      <c r="ACU123" s="24"/>
      <c r="ACV123" s="24"/>
      <c r="ACW123" s="24"/>
      <c r="ACX123" s="24"/>
      <c r="ACY123" s="24"/>
      <c r="ACZ123" s="24"/>
      <c r="ADA123" s="24"/>
      <c r="ADB123" s="24"/>
      <c r="ADC123" s="24"/>
      <c r="ADD123" s="24"/>
      <c r="ADE123" s="24"/>
      <c r="ADF123" s="24"/>
      <c r="ADG123" s="24"/>
      <c r="ADH123" s="24"/>
      <c r="ADI123" s="24"/>
      <c r="ADJ123" s="24"/>
      <c r="ADK123" s="24"/>
      <c r="ADL123" s="24"/>
      <c r="ADM123" s="24"/>
      <c r="ADN123" s="24"/>
      <c r="ADO123" s="24"/>
      <c r="ADP123" s="24"/>
      <c r="ADQ123" s="24"/>
      <c r="ADR123" s="24"/>
      <c r="ADS123" s="24"/>
      <c r="ADT123" s="24"/>
      <c r="ADU123" s="24"/>
      <c r="ADV123" s="24"/>
      <c r="ADW123" s="24"/>
      <c r="ADX123" s="24"/>
      <c r="ADY123" s="24"/>
      <c r="ADZ123" s="24"/>
      <c r="AEA123" s="24"/>
      <c r="AEB123" s="24"/>
      <c r="AEC123" s="24"/>
      <c r="AED123" s="24"/>
      <c r="AEE123" s="24"/>
      <c r="AEF123" s="24"/>
      <c r="AEG123" s="24"/>
      <c r="AEH123" s="24"/>
      <c r="AEI123" s="24"/>
      <c r="AEJ123" s="24"/>
      <c r="AEK123" s="24"/>
      <c r="AEL123" s="24"/>
      <c r="AEM123" s="24"/>
      <c r="AEN123" s="24"/>
      <c r="AEO123" s="24"/>
      <c r="AEP123" s="24"/>
      <c r="AEQ123" s="24"/>
      <c r="AER123" s="24"/>
      <c r="AES123" s="24"/>
      <c r="AET123" s="24"/>
      <c r="AEU123" s="24"/>
      <c r="AEV123" s="24"/>
      <c r="AEW123" s="24"/>
      <c r="AEX123" s="24"/>
      <c r="AEY123" s="24"/>
      <c r="AEZ123" s="24"/>
      <c r="AFA123" s="24"/>
      <c r="AFB123" s="24"/>
      <c r="AFC123" s="24"/>
      <c r="AFD123" s="24"/>
      <c r="AFE123" s="24"/>
      <c r="AFF123" s="24"/>
      <c r="AFG123" s="24"/>
      <c r="AFH123" s="24"/>
      <c r="AFI123" s="24"/>
      <c r="AFJ123" s="24"/>
      <c r="AFK123" s="24"/>
      <c r="AFL123" s="24"/>
      <c r="AFM123" s="24"/>
      <c r="AFN123" s="24"/>
      <c r="AFO123" s="24"/>
      <c r="AFP123" s="24"/>
      <c r="AFQ123" s="24"/>
      <c r="AFR123" s="24"/>
      <c r="AFS123" s="24"/>
      <c r="AFT123" s="24"/>
      <c r="AFU123" s="24"/>
      <c r="AFV123" s="24"/>
      <c r="AFW123" s="24"/>
      <c r="AFX123" s="24"/>
      <c r="AFY123" s="24"/>
      <c r="AFZ123" s="24"/>
      <c r="AGA123" s="24"/>
      <c r="AGB123" s="24"/>
      <c r="AGC123" s="24"/>
      <c r="AGD123" s="24"/>
      <c r="AGE123" s="24"/>
      <c r="AGF123" s="24"/>
      <c r="AGG123" s="24"/>
      <c r="AGH123" s="24"/>
      <c r="AGI123" s="24"/>
      <c r="AGJ123" s="24"/>
      <c r="AGK123" s="24"/>
      <c r="AGL123" s="24"/>
      <c r="AGM123" s="24"/>
      <c r="AGN123" s="24"/>
      <c r="AGO123" s="24"/>
      <c r="AGP123" s="24"/>
      <c r="AGQ123" s="24"/>
      <c r="AGR123" s="24"/>
      <c r="AGS123" s="24"/>
      <c r="AGT123" s="24"/>
      <c r="AGU123" s="24"/>
      <c r="AGV123" s="24"/>
      <c r="AGW123" s="24"/>
      <c r="AGX123" s="24"/>
      <c r="AGY123" s="24"/>
      <c r="AGZ123" s="24"/>
      <c r="AHA123" s="24"/>
      <c r="AHB123" s="24"/>
      <c r="AHC123" s="24"/>
      <c r="AHD123" s="24"/>
      <c r="AHE123" s="24"/>
      <c r="AHF123" s="24"/>
      <c r="AHG123" s="24"/>
      <c r="AHH123" s="24"/>
      <c r="AHI123" s="24"/>
      <c r="AHJ123" s="24"/>
      <c r="AHK123" s="24"/>
      <c r="AHL123" s="24"/>
      <c r="AHM123" s="24"/>
      <c r="AHN123" s="24"/>
      <c r="AHO123" s="24"/>
      <c r="AHP123" s="24"/>
      <c r="AHQ123" s="24"/>
      <c r="AHR123" s="24"/>
      <c r="AHS123" s="24"/>
      <c r="AHT123" s="24"/>
      <c r="AHU123" s="24"/>
      <c r="AHV123" s="24"/>
      <c r="AHW123" s="24"/>
      <c r="AHX123" s="24"/>
      <c r="AHY123" s="24"/>
      <c r="AHZ123" s="24"/>
      <c r="AIA123" s="24"/>
      <c r="AIB123" s="24"/>
      <c r="AIC123" s="24"/>
      <c r="AID123" s="24"/>
      <c r="AIE123" s="24"/>
      <c r="AIF123" s="24"/>
      <c r="AIG123" s="24"/>
      <c r="AIH123" s="24"/>
      <c r="AII123" s="24"/>
      <c r="AIJ123" s="24"/>
      <c r="AIK123" s="24"/>
      <c r="AIL123" s="24"/>
      <c r="AIM123" s="24"/>
      <c r="AIN123" s="24"/>
      <c r="AIO123" s="24"/>
      <c r="AIP123" s="24"/>
      <c r="AIQ123" s="24"/>
      <c r="AIR123" s="24"/>
      <c r="AIS123" s="24"/>
      <c r="AIT123" s="24"/>
      <c r="AIU123" s="24"/>
      <c r="AIV123" s="24"/>
      <c r="AIW123" s="24"/>
      <c r="AIX123" s="24"/>
      <c r="AIY123" s="24"/>
      <c r="AIZ123" s="24"/>
      <c r="AJA123" s="24"/>
      <c r="AJB123" s="24"/>
      <c r="AJC123" s="24"/>
      <c r="AJD123" s="24"/>
      <c r="AJE123" s="24"/>
      <c r="AJF123" s="24"/>
      <c r="AJG123" s="24"/>
      <c r="AJH123" s="24"/>
      <c r="AJI123" s="24"/>
      <c r="AJJ123" s="24"/>
      <c r="AJK123" s="24"/>
      <c r="AJL123" s="24"/>
      <c r="AJM123" s="24"/>
      <c r="AJN123" s="24"/>
      <c r="AJO123" s="24"/>
      <c r="AJP123" s="24"/>
      <c r="AJQ123" s="24"/>
      <c r="AJR123" s="24"/>
      <c r="AJS123" s="24"/>
      <c r="AJT123" s="24"/>
      <c r="AJU123" s="24"/>
      <c r="AJV123" s="24"/>
      <c r="AJW123" s="24"/>
      <c r="AJX123" s="24"/>
      <c r="AJY123" s="24"/>
      <c r="AJZ123" s="24"/>
      <c r="AKA123" s="24"/>
      <c r="AKB123" s="24"/>
      <c r="AKC123" s="24"/>
      <c r="AKD123" s="24"/>
      <c r="AKE123" s="24"/>
      <c r="AKF123" s="24"/>
      <c r="AKG123" s="24"/>
      <c r="AKH123" s="24"/>
      <c r="AKI123" s="24"/>
      <c r="AKJ123" s="24"/>
      <c r="AKK123" s="24"/>
      <c r="AKL123" s="24"/>
      <c r="AKM123" s="24"/>
      <c r="AKN123" s="24"/>
      <c r="AKO123" s="24"/>
      <c r="AKP123" s="24"/>
      <c r="AKQ123" s="24"/>
      <c r="AKR123" s="24"/>
      <c r="AKS123" s="24"/>
      <c r="AKT123" s="24"/>
      <c r="AKU123" s="24"/>
      <c r="AKV123" s="24"/>
      <c r="AKW123" s="24"/>
      <c r="AKX123" s="24"/>
      <c r="AKY123" s="24"/>
      <c r="AKZ123" s="24"/>
      <c r="ALA123" s="24"/>
      <c r="ALB123" s="24"/>
      <c r="ALC123" s="24"/>
      <c r="ALD123" s="24"/>
      <c r="ALE123" s="24"/>
      <c r="ALF123" s="24"/>
      <c r="ALG123" s="24"/>
      <c r="ALH123" s="24"/>
      <c r="ALI123" s="24"/>
      <c r="ALJ123" s="24"/>
      <c r="ALK123" s="24"/>
      <c r="ALL123" s="24"/>
      <c r="ALM123" s="24"/>
      <c r="ALN123" s="24"/>
      <c r="ALO123" s="24"/>
      <c r="ALP123" s="24"/>
      <c r="ALQ123" s="24"/>
      <c r="ALR123" s="24"/>
      <c r="ALS123" s="24"/>
      <c r="ALT123" s="24"/>
      <c r="ALU123" s="24"/>
      <c r="ALV123" s="24"/>
      <c r="ALW123" s="24"/>
      <c r="ALX123" s="24"/>
      <c r="ALY123" s="24"/>
      <c r="ALZ123" s="24"/>
      <c r="AMA123" s="24"/>
      <c r="AMB123" s="24"/>
      <c r="AMC123" s="24"/>
      <c r="AMD123" s="24"/>
      <c r="AME123" s="24"/>
      <c r="AMF123" s="24"/>
      <c r="AMG123" s="24"/>
      <c r="AMH123" s="24"/>
      <c r="AMI123" s="24"/>
      <c r="AMJ123" s="24"/>
      <c r="AMK123" s="24"/>
    </row>
    <row r="124" spans="1:1025" s="23" customFormat="1" ht="51" x14ac:dyDescent="0.2">
      <c r="A124" s="36" t="s">
        <v>235</v>
      </c>
      <c r="B124" s="78" t="s">
        <v>391</v>
      </c>
      <c r="C124" s="42" t="s">
        <v>236</v>
      </c>
      <c r="D124" s="26" t="s">
        <v>112</v>
      </c>
      <c r="E124" s="26">
        <f t="shared" si="192"/>
        <v>0</v>
      </c>
      <c r="F124" s="26">
        <f t="shared" si="193"/>
        <v>0</v>
      </c>
      <c r="G124" s="26">
        <f t="shared" si="194"/>
        <v>0</v>
      </c>
      <c r="H124" s="26">
        <f t="shared" si="195"/>
        <v>0</v>
      </c>
      <c r="I124" s="26">
        <f t="shared" si="196"/>
        <v>3.9260000000000002</v>
      </c>
      <c r="J124" s="26">
        <f t="shared" si="197"/>
        <v>0</v>
      </c>
      <c r="K124" s="26">
        <f t="shared" si="198"/>
        <v>0</v>
      </c>
      <c r="L124" s="26">
        <f t="shared" si="199"/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3.9260000000000002</v>
      </c>
      <c r="AP124" s="26">
        <v>0</v>
      </c>
      <c r="AQ124" s="26">
        <v>0</v>
      </c>
      <c r="AR124" s="26">
        <v>0</v>
      </c>
      <c r="AS124" s="26">
        <f t="shared" si="200"/>
        <v>0</v>
      </c>
      <c r="AT124" s="26">
        <f t="shared" si="185"/>
        <v>0</v>
      </c>
      <c r="AU124" s="26">
        <f t="shared" si="186"/>
        <v>0</v>
      </c>
      <c r="AV124" s="26">
        <f t="shared" si="187"/>
        <v>0</v>
      </c>
      <c r="AW124" s="26">
        <f t="shared" si="188"/>
        <v>3.9260000000000002</v>
      </c>
      <c r="AX124" s="26">
        <f t="shared" si="189"/>
        <v>0</v>
      </c>
      <c r="AY124" s="26">
        <f t="shared" si="190"/>
        <v>0</v>
      </c>
      <c r="AZ124" s="26">
        <f t="shared" si="191"/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34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3.9260000000000002</v>
      </c>
      <c r="CD124" s="26">
        <v>0</v>
      </c>
      <c r="CE124" s="26">
        <v>0</v>
      </c>
      <c r="CF124" s="26">
        <v>0</v>
      </c>
      <c r="CG124" s="26">
        <v>0</v>
      </c>
      <c r="CH124" s="26">
        <v>0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 t="s">
        <v>112</v>
      </c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  <c r="IX124" s="24"/>
      <c r="IY124" s="24"/>
      <c r="IZ124" s="24"/>
      <c r="JA124" s="24"/>
      <c r="JB124" s="24"/>
      <c r="JC124" s="24"/>
      <c r="JD124" s="24"/>
      <c r="JE124" s="24"/>
      <c r="JF124" s="24"/>
      <c r="JG124" s="24"/>
      <c r="JH124" s="24"/>
      <c r="JI124" s="24"/>
      <c r="JJ124" s="24"/>
      <c r="JK124" s="24"/>
      <c r="JL124" s="24"/>
      <c r="JM124" s="24"/>
      <c r="JN124" s="24"/>
      <c r="JO124" s="24"/>
      <c r="JP124" s="24"/>
      <c r="JQ124" s="24"/>
      <c r="JR124" s="24"/>
      <c r="JS124" s="24"/>
      <c r="JT124" s="24"/>
      <c r="JU124" s="24"/>
      <c r="JV124" s="24"/>
      <c r="JW124" s="24"/>
      <c r="JX124" s="24"/>
      <c r="JY124" s="24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4"/>
      <c r="KL124" s="24"/>
      <c r="KM124" s="24"/>
      <c r="KN124" s="24"/>
      <c r="KO124" s="24"/>
      <c r="KP124" s="24"/>
      <c r="KQ124" s="24"/>
      <c r="KR124" s="24"/>
      <c r="KS124" s="24"/>
      <c r="KT124" s="24"/>
      <c r="KU124" s="24"/>
      <c r="KV124" s="24"/>
      <c r="KW124" s="24"/>
      <c r="KX124" s="24"/>
      <c r="KY124" s="24"/>
      <c r="KZ124" s="24"/>
      <c r="LA124" s="24"/>
      <c r="LB124" s="24"/>
      <c r="LC124" s="24"/>
      <c r="LD124" s="24"/>
      <c r="LE124" s="24"/>
      <c r="LF124" s="24"/>
      <c r="LG124" s="24"/>
      <c r="LH124" s="24"/>
      <c r="LI124" s="24"/>
      <c r="LJ124" s="24"/>
      <c r="LK124" s="24"/>
      <c r="LL124" s="24"/>
      <c r="LM124" s="24"/>
      <c r="LN124" s="24"/>
      <c r="LO124" s="24"/>
      <c r="LP124" s="24"/>
      <c r="LQ124" s="24"/>
      <c r="LR124" s="24"/>
      <c r="LS124" s="24"/>
      <c r="LT124" s="24"/>
      <c r="LU124" s="24"/>
      <c r="LV124" s="24"/>
      <c r="LW124" s="24"/>
      <c r="LX124" s="24"/>
      <c r="LY124" s="24"/>
      <c r="LZ124" s="24"/>
      <c r="MA124" s="24"/>
      <c r="MB124" s="24"/>
      <c r="MC124" s="24"/>
      <c r="MD124" s="24"/>
      <c r="ME124" s="24"/>
      <c r="MF124" s="24"/>
      <c r="MG124" s="24"/>
      <c r="MH124" s="24"/>
      <c r="MI124" s="24"/>
      <c r="MJ124" s="24"/>
      <c r="MK124" s="24"/>
      <c r="ML124" s="24"/>
      <c r="MM124" s="24"/>
      <c r="MN124" s="24"/>
      <c r="MO124" s="24"/>
      <c r="MP124" s="24"/>
      <c r="MQ124" s="24"/>
      <c r="MR124" s="24"/>
      <c r="MS124" s="24"/>
      <c r="MT124" s="24"/>
      <c r="MU124" s="24"/>
      <c r="MV124" s="24"/>
      <c r="MW124" s="24"/>
      <c r="MX124" s="24"/>
      <c r="MY124" s="24"/>
      <c r="MZ124" s="24"/>
      <c r="NA124" s="24"/>
      <c r="NB124" s="24"/>
      <c r="NC124" s="24"/>
      <c r="ND124" s="24"/>
      <c r="NE124" s="24"/>
      <c r="NF124" s="24"/>
      <c r="NG124" s="24"/>
      <c r="NH124" s="24"/>
      <c r="NI124" s="24"/>
      <c r="NJ124" s="24"/>
      <c r="NK124" s="24"/>
      <c r="NL124" s="24"/>
      <c r="NM124" s="24"/>
      <c r="NN124" s="24"/>
      <c r="NO124" s="24"/>
      <c r="NP124" s="24"/>
      <c r="NQ124" s="24"/>
      <c r="NR124" s="24"/>
      <c r="NS124" s="24"/>
      <c r="NT124" s="24"/>
      <c r="NU124" s="24"/>
      <c r="NV124" s="24"/>
      <c r="NW124" s="24"/>
      <c r="NX124" s="24"/>
      <c r="NY124" s="24"/>
      <c r="NZ124" s="24"/>
      <c r="OA124" s="24"/>
      <c r="OB124" s="24"/>
      <c r="OC124" s="24"/>
      <c r="OD124" s="24"/>
      <c r="OE124" s="24"/>
      <c r="OF124" s="24"/>
      <c r="OG124" s="24"/>
      <c r="OH124" s="24"/>
      <c r="OI124" s="24"/>
      <c r="OJ124" s="24"/>
      <c r="OK124" s="24"/>
      <c r="OL124" s="24"/>
      <c r="OM124" s="24"/>
      <c r="ON124" s="24"/>
      <c r="OO124" s="24"/>
      <c r="OP124" s="24"/>
      <c r="OQ124" s="24"/>
      <c r="OR124" s="24"/>
      <c r="OS124" s="24"/>
      <c r="OT124" s="24"/>
      <c r="OU124" s="24"/>
      <c r="OV124" s="24"/>
      <c r="OW124" s="24"/>
      <c r="OX124" s="24"/>
      <c r="OY124" s="24"/>
      <c r="OZ124" s="24"/>
      <c r="PA124" s="24"/>
      <c r="PB124" s="24"/>
      <c r="PC124" s="24"/>
      <c r="PD124" s="24"/>
      <c r="PE124" s="24"/>
      <c r="PF124" s="24"/>
      <c r="PG124" s="24"/>
      <c r="PH124" s="24"/>
      <c r="PI124" s="24"/>
      <c r="PJ124" s="24"/>
      <c r="PK124" s="24"/>
      <c r="PL124" s="24"/>
      <c r="PM124" s="24"/>
      <c r="PN124" s="24"/>
      <c r="PO124" s="24"/>
      <c r="PP124" s="24"/>
      <c r="PQ124" s="24"/>
      <c r="PR124" s="24"/>
      <c r="PS124" s="24"/>
      <c r="PT124" s="24"/>
      <c r="PU124" s="24"/>
      <c r="PV124" s="24"/>
      <c r="PW124" s="24"/>
      <c r="PX124" s="24"/>
      <c r="PY124" s="24"/>
      <c r="PZ124" s="24"/>
      <c r="QA124" s="24"/>
      <c r="QB124" s="24"/>
      <c r="QC124" s="24"/>
      <c r="QD124" s="24"/>
      <c r="QE124" s="24"/>
      <c r="QF124" s="24"/>
      <c r="QG124" s="24"/>
      <c r="QH124" s="24"/>
      <c r="QI124" s="24"/>
      <c r="QJ124" s="24"/>
      <c r="QK124" s="24"/>
      <c r="QL124" s="24"/>
      <c r="QM124" s="24"/>
      <c r="QN124" s="24"/>
      <c r="QO124" s="24"/>
      <c r="QP124" s="24"/>
      <c r="QQ124" s="24"/>
      <c r="QR124" s="24"/>
      <c r="QS124" s="24"/>
      <c r="QT124" s="24"/>
      <c r="QU124" s="24"/>
      <c r="QV124" s="24"/>
      <c r="QW124" s="24"/>
      <c r="QX124" s="24"/>
      <c r="QY124" s="24"/>
      <c r="QZ124" s="24"/>
      <c r="RA124" s="24"/>
      <c r="RB124" s="24"/>
      <c r="RC124" s="24"/>
      <c r="RD124" s="24"/>
      <c r="RE124" s="24"/>
      <c r="RF124" s="24"/>
      <c r="RG124" s="24"/>
      <c r="RH124" s="24"/>
      <c r="RI124" s="24"/>
      <c r="RJ124" s="24"/>
      <c r="RK124" s="24"/>
      <c r="RL124" s="24"/>
      <c r="RM124" s="24"/>
      <c r="RN124" s="24"/>
      <c r="RO124" s="24"/>
      <c r="RP124" s="24"/>
      <c r="RQ124" s="24"/>
      <c r="RR124" s="24"/>
      <c r="RS124" s="24"/>
      <c r="RT124" s="24"/>
      <c r="RU124" s="24"/>
      <c r="RV124" s="24"/>
      <c r="RW124" s="24"/>
      <c r="RX124" s="24"/>
      <c r="RY124" s="24"/>
      <c r="RZ124" s="24"/>
      <c r="SA124" s="24"/>
      <c r="SB124" s="24"/>
      <c r="SC124" s="24"/>
      <c r="SD124" s="24"/>
      <c r="SE124" s="24"/>
      <c r="SF124" s="24"/>
      <c r="SG124" s="24"/>
      <c r="SH124" s="24"/>
      <c r="SI124" s="24"/>
      <c r="SJ124" s="24"/>
      <c r="SK124" s="24"/>
      <c r="SL124" s="24"/>
      <c r="SM124" s="24"/>
      <c r="SN124" s="24"/>
      <c r="SO124" s="24"/>
      <c r="SP124" s="24"/>
      <c r="SQ124" s="24"/>
      <c r="SR124" s="24"/>
      <c r="SS124" s="24"/>
      <c r="ST124" s="24"/>
      <c r="SU124" s="24"/>
      <c r="SV124" s="24"/>
      <c r="SW124" s="24"/>
      <c r="SX124" s="24"/>
      <c r="SY124" s="24"/>
      <c r="SZ124" s="24"/>
      <c r="TA124" s="24"/>
      <c r="TB124" s="24"/>
      <c r="TC124" s="24"/>
      <c r="TD124" s="24"/>
      <c r="TE124" s="24"/>
      <c r="TF124" s="24"/>
      <c r="TG124" s="24"/>
      <c r="TH124" s="24"/>
      <c r="TI124" s="24"/>
      <c r="TJ124" s="24"/>
      <c r="TK124" s="24"/>
      <c r="TL124" s="24"/>
      <c r="TM124" s="24"/>
      <c r="TN124" s="24"/>
      <c r="TO124" s="24"/>
      <c r="TP124" s="24"/>
      <c r="TQ124" s="24"/>
      <c r="TR124" s="24"/>
      <c r="TS124" s="24"/>
      <c r="TT124" s="24"/>
      <c r="TU124" s="24"/>
      <c r="TV124" s="24"/>
      <c r="TW124" s="24"/>
      <c r="TX124" s="24"/>
      <c r="TY124" s="24"/>
      <c r="TZ124" s="24"/>
      <c r="UA124" s="24"/>
      <c r="UB124" s="24"/>
      <c r="UC124" s="24"/>
      <c r="UD124" s="24"/>
      <c r="UE124" s="24"/>
      <c r="UF124" s="24"/>
      <c r="UG124" s="24"/>
      <c r="UH124" s="24"/>
      <c r="UI124" s="24"/>
      <c r="UJ124" s="24"/>
      <c r="UK124" s="24"/>
      <c r="UL124" s="24"/>
      <c r="UM124" s="24"/>
      <c r="UN124" s="24"/>
      <c r="UO124" s="24"/>
      <c r="UP124" s="24"/>
      <c r="UQ124" s="24"/>
      <c r="UR124" s="24"/>
      <c r="US124" s="24"/>
      <c r="UT124" s="24"/>
      <c r="UU124" s="24"/>
      <c r="UV124" s="24"/>
      <c r="UW124" s="24"/>
      <c r="UX124" s="24"/>
      <c r="UY124" s="24"/>
      <c r="UZ124" s="24"/>
      <c r="VA124" s="24"/>
      <c r="VB124" s="24"/>
      <c r="VC124" s="24"/>
      <c r="VD124" s="24"/>
      <c r="VE124" s="24"/>
      <c r="VF124" s="24"/>
      <c r="VG124" s="24"/>
      <c r="VH124" s="24"/>
      <c r="VI124" s="24"/>
      <c r="VJ124" s="24"/>
      <c r="VK124" s="24"/>
      <c r="VL124" s="24"/>
      <c r="VM124" s="24"/>
      <c r="VN124" s="24"/>
      <c r="VO124" s="24"/>
      <c r="VP124" s="24"/>
      <c r="VQ124" s="24"/>
      <c r="VR124" s="24"/>
      <c r="VS124" s="24"/>
      <c r="VT124" s="24"/>
      <c r="VU124" s="24"/>
      <c r="VV124" s="24"/>
      <c r="VW124" s="24"/>
      <c r="VX124" s="24"/>
      <c r="VY124" s="24"/>
      <c r="VZ124" s="24"/>
      <c r="WA124" s="24"/>
      <c r="WB124" s="24"/>
      <c r="WC124" s="24"/>
      <c r="WD124" s="24"/>
      <c r="WE124" s="24"/>
      <c r="WF124" s="24"/>
      <c r="WG124" s="24"/>
      <c r="WH124" s="24"/>
      <c r="WI124" s="24"/>
      <c r="WJ124" s="24"/>
      <c r="WK124" s="24"/>
      <c r="WL124" s="24"/>
      <c r="WM124" s="24"/>
      <c r="WN124" s="24"/>
      <c r="WO124" s="24"/>
      <c r="WP124" s="24"/>
      <c r="WQ124" s="24"/>
      <c r="WR124" s="24"/>
      <c r="WS124" s="24"/>
      <c r="WT124" s="24"/>
      <c r="WU124" s="24"/>
      <c r="WV124" s="24"/>
      <c r="WW124" s="24"/>
      <c r="WX124" s="24"/>
      <c r="WY124" s="24"/>
      <c r="WZ124" s="24"/>
      <c r="XA124" s="24"/>
      <c r="XB124" s="24"/>
      <c r="XC124" s="24"/>
      <c r="XD124" s="24"/>
      <c r="XE124" s="24"/>
      <c r="XF124" s="24"/>
      <c r="XG124" s="24"/>
      <c r="XH124" s="24"/>
      <c r="XI124" s="24"/>
      <c r="XJ124" s="24"/>
      <c r="XK124" s="24"/>
      <c r="XL124" s="24"/>
      <c r="XM124" s="24"/>
      <c r="XN124" s="24"/>
      <c r="XO124" s="24"/>
      <c r="XP124" s="24"/>
      <c r="XQ124" s="24"/>
      <c r="XR124" s="24"/>
      <c r="XS124" s="24"/>
      <c r="XT124" s="24"/>
      <c r="XU124" s="24"/>
      <c r="XV124" s="24"/>
      <c r="XW124" s="24"/>
      <c r="XX124" s="24"/>
      <c r="XY124" s="24"/>
      <c r="XZ124" s="24"/>
      <c r="YA124" s="24"/>
      <c r="YB124" s="24"/>
      <c r="YC124" s="24"/>
      <c r="YD124" s="24"/>
      <c r="YE124" s="24"/>
      <c r="YF124" s="24"/>
      <c r="YG124" s="24"/>
      <c r="YH124" s="24"/>
      <c r="YI124" s="24"/>
      <c r="YJ124" s="24"/>
      <c r="YK124" s="24"/>
      <c r="YL124" s="24"/>
      <c r="YM124" s="24"/>
      <c r="YN124" s="24"/>
      <c r="YO124" s="24"/>
      <c r="YP124" s="24"/>
      <c r="YQ124" s="24"/>
      <c r="YR124" s="24"/>
      <c r="YS124" s="24"/>
      <c r="YT124" s="24"/>
      <c r="YU124" s="24"/>
      <c r="YV124" s="24"/>
      <c r="YW124" s="24"/>
      <c r="YX124" s="24"/>
      <c r="YY124" s="24"/>
      <c r="YZ124" s="24"/>
      <c r="ZA124" s="24"/>
      <c r="ZB124" s="24"/>
      <c r="ZC124" s="24"/>
      <c r="ZD124" s="24"/>
      <c r="ZE124" s="24"/>
      <c r="ZF124" s="24"/>
      <c r="ZG124" s="24"/>
      <c r="ZH124" s="24"/>
      <c r="ZI124" s="24"/>
      <c r="ZJ124" s="24"/>
      <c r="ZK124" s="24"/>
      <c r="ZL124" s="24"/>
      <c r="ZM124" s="24"/>
      <c r="ZN124" s="24"/>
      <c r="ZO124" s="24"/>
      <c r="ZP124" s="24"/>
      <c r="ZQ124" s="24"/>
      <c r="ZR124" s="24"/>
      <c r="ZS124" s="24"/>
      <c r="ZT124" s="24"/>
      <c r="ZU124" s="24"/>
      <c r="ZV124" s="24"/>
      <c r="ZW124" s="24"/>
      <c r="ZX124" s="24"/>
      <c r="ZY124" s="24"/>
      <c r="ZZ124" s="24"/>
      <c r="AAA124" s="24"/>
      <c r="AAB124" s="24"/>
      <c r="AAC124" s="24"/>
      <c r="AAD124" s="24"/>
      <c r="AAE124" s="24"/>
      <c r="AAF124" s="24"/>
      <c r="AAG124" s="24"/>
      <c r="AAH124" s="24"/>
      <c r="AAI124" s="24"/>
      <c r="AAJ124" s="24"/>
      <c r="AAK124" s="24"/>
      <c r="AAL124" s="24"/>
      <c r="AAM124" s="24"/>
      <c r="AAN124" s="24"/>
      <c r="AAO124" s="24"/>
      <c r="AAP124" s="24"/>
      <c r="AAQ124" s="24"/>
      <c r="AAR124" s="24"/>
      <c r="AAS124" s="24"/>
      <c r="AAT124" s="24"/>
      <c r="AAU124" s="24"/>
      <c r="AAV124" s="24"/>
      <c r="AAW124" s="24"/>
      <c r="AAX124" s="24"/>
      <c r="AAY124" s="24"/>
      <c r="AAZ124" s="24"/>
      <c r="ABA124" s="24"/>
      <c r="ABB124" s="24"/>
      <c r="ABC124" s="24"/>
      <c r="ABD124" s="24"/>
      <c r="ABE124" s="24"/>
      <c r="ABF124" s="24"/>
      <c r="ABG124" s="24"/>
      <c r="ABH124" s="24"/>
      <c r="ABI124" s="24"/>
      <c r="ABJ124" s="24"/>
      <c r="ABK124" s="24"/>
      <c r="ABL124" s="24"/>
      <c r="ABM124" s="24"/>
      <c r="ABN124" s="24"/>
      <c r="ABO124" s="24"/>
      <c r="ABP124" s="24"/>
      <c r="ABQ124" s="24"/>
      <c r="ABR124" s="24"/>
      <c r="ABS124" s="24"/>
      <c r="ABT124" s="24"/>
      <c r="ABU124" s="24"/>
      <c r="ABV124" s="24"/>
      <c r="ABW124" s="24"/>
      <c r="ABX124" s="24"/>
      <c r="ABY124" s="24"/>
      <c r="ABZ124" s="24"/>
      <c r="ACA124" s="24"/>
      <c r="ACB124" s="24"/>
      <c r="ACC124" s="24"/>
      <c r="ACD124" s="24"/>
      <c r="ACE124" s="24"/>
      <c r="ACF124" s="24"/>
      <c r="ACG124" s="24"/>
      <c r="ACH124" s="24"/>
      <c r="ACI124" s="24"/>
      <c r="ACJ124" s="24"/>
      <c r="ACK124" s="24"/>
      <c r="ACL124" s="24"/>
      <c r="ACM124" s="24"/>
      <c r="ACN124" s="24"/>
      <c r="ACO124" s="24"/>
      <c r="ACP124" s="24"/>
      <c r="ACQ124" s="24"/>
      <c r="ACR124" s="24"/>
      <c r="ACS124" s="24"/>
      <c r="ACT124" s="24"/>
      <c r="ACU124" s="24"/>
      <c r="ACV124" s="24"/>
      <c r="ACW124" s="24"/>
      <c r="ACX124" s="24"/>
      <c r="ACY124" s="24"/>
      <c r="ACZ124" s="24"/>
      <c r="ADA124" s="24"/>
      <c r="ADB124" s="24"/>
      <c r="ADC124" s="24"/>
      <c r="ADD124" s="24"/>
      <c r="ADE124" s="24"/>
      <c r="ADF124" s="24"/>
      <c r="ADG124" s="24"/>
      <c r="ADH124" s="24"/>
      <c r="ADI124" s="24"/>
      <c r="ADJ124" s="24"/>
      <c r="ADK124" s="24"/>
      <c r="ADL124" s="24"/>
      <c r="ADM124" s="24"/>
      <c r="ADN124" s="24"/>
      <c r="ADO124" s="24"/>
      <c r="ADP124" s="24"/>
      <c r="ADQ124" s="24"/>
      <c r="ADR124" s="24"/>
      <c r="ADS124" s="24"/>
      <c r="ADT124" s="24"/>
      <c r="ADU124" s="24"/>
      <c r="ADV124" s="24"/>
      <c r="ADW124" s="24"/>
      <c r="ADX124" s="24"/>
      <c r="ADY124" s="24"/>
      <c r="ADZ124" s="24"/>
      <c r="AEA124" s="24"/>
      <c r="AEB124" s="24"/>
      <c r="AEC124" s="24"/>
      <c r="AED124" s="24"/>
      <c r="AEE124" s="24"/>
      <c r="AEF124" s="24"/>
      <c r="AEG124" s="24"/>
      <c r="AEH124" s="24"/>
      <c r="AEI124" s="24"/>
      <c r="AEJ124" s="24"/>
      <c r="AEK124" s="24"/>
      <c r="AEL124" s="24"/>
      <c r="AEM124" s="24"/>
      <c r="AEN124" s="24"/>
      <c r="AEO124" s="24"/>
      <c r="AEP124" s="24"/>
      <c r="AEQ124" s="24"/>
      <c r="AER124" s="24"/>
      <c r="AES124" s="24"/>
      <c r="AET124" s="24"/>
      <c r="AEU124" s="24"/>
      <c r="AEV124" s="24"/>
      <c r="AEW124" s="24"/>
      <c r="AEX124" s="24"/>
      <c r="AEY124" s="24"/>
      <c r="AEZ124" s="24"/>
      <c r="AFA124" s="24"/>
      <c r="AFB124" s="24"/>
      <c r="AFC124" s="24"/>
      <c r="AFD124" s="24"/>
      <c r="AFE124" s="24"/>
      <c r="AFF124" s="24"/>
      <c r="AFG124" s="24"/>
      <c r="AFH124" s="24"/>
      <c r="AFI124" s="24"/>
      <c r="AFJ124" s="24"/>
      <c r="AFK124" s="24"/>
      <c r="AFL124" s="24"/>
      <c r="AFM124" s="24"/>
      <c r="AFN124" s="24"/>
      <c r="AFO124" s="24"/>
      <c r="AFP124" s="24"/>
      <c r="AFQ124" s="24"/>
      <c r="AFR124" s="24"/>
      <c r="AFS124" s="24"/>
      <c r="AFT124" s="24"/>
      <c r="AFU124" s="24"/>
      <c r="AFV124" s="24"/>
      <c r="AFW124" s="24"/>
      <c r="AFX124" s="24"/>
      <c r="AFY124" s="24"/>
      <c r="AFZ124" s="24"/>
      <c r="AGA124" s="24"/>
      <c r="AGB124" s="24"/>
      <c r="AGC124" s="24"/>
      <c r="AGD124" s="24"/>
      <c r="AGE124" s="24"/>
      <c r="AGF124" s="24"/>
      <c r="AGG124" s="24"/>
      <c r="AGH124" s="24"/>
      <c r="AGI124" s="24"/>
      <c r="AGJ124" s="24"/>
      <c r="AGK124" s="24"/>
      <c r="AGL124" s="24"/>
      <c r="AGM124" s="24"/>
      <c r="AGN124" s="24"/>
      <c r="AGO124" s="24"/>
      <c r="AGP124" s="24"/>
      <c r="AGQ124" s="24"/>
      <c r="AGR124" s="24"/>
      <c r="AGS124" s="24"/>
      <c r="AGT124" s="24"/>
      <c r="AGU124" s="24"/>
      <c r="AGV124" s="24"/>
      <c r="AGW124" s="24"/>
      <c r="AGX124" s="24"/>
      <c r="AGY124" s="24"/>
      <c r="AGZ124" s="24"/>
      <c r="AHA124" s="24"/>
      <c r="AHB124" s="24"/>
      <c r="AHC124" s="24"/>
      <c r="AHD124" s="24"/>
      <c r="AHE124" s="24"/>
      <c r="AHF124" s="24"/>
      <c r="AHG124" s="24"/>
      <c r="AHH124" s="24"/>
      <c r="AHI124" s="24"/>
      <c r="AHJ124" s="24"/>
      <c r="AHK124" s="24"/>
      <c r="AHL124" s="24"/>
      <c r="AHM124" s="24"/>
      <c r="AHN124" s="24"/>
      <c r="AHO124" s="24"/>
      <c r="AHP124" s="24"/>
      <c r="AHQ124" s="24"/>
      <c r="AHR124" s="24"/>
      <c r="AHS124" s="24"/>
      <c r="AHT124" s="24"/>
      <c r="AHU124" s="24"/>
      <c r="AHV124" s="24"/>
      <c r="AHW124" s="24"/>
      <c r="AHX124" s="24"/>
      <c r="AHY124" s="24"/>
      <c r="AHZ124" s="24"/>
      <c r="AIA124" s="24"/>
      <c r="AIB124" s="24"/>
      <c r="AIC124" s="24"/>
      <c r="AID124" s="24"/>
      <c r="AIE124" s="24"/>
      <c r="AIF124" s="24"/>
      <c r="AIG124" s="24"/>
      <c r="AIH124" s="24"/>
      <c r="AII124" s="24"/>
      <c r="AIJ124" s="24"/>
      <c r="AIK124" s="24"/>
      <c r="AIL124" s="24"/>
      <c r="AIM124" s="24"/>
      <c r="AIN124" s="24"/>
      <c r="AIO124" s="24"/>
      <c r="AIP124" s="24"/>
      <c r="AIQ124" s="24"/>
      <c r="AIR124" s="24"/>
      <c r="AIS124" s="24"/>
      <c r="AIT124" s="24"/>
      <c r="AIU124" s="24"/>
      <c r="AIV124" s="24"/>
      <c r="AIW124" s="24"/>
      <c r="AIX124" s="24"/>
      <c r="AIY124" s="24"/>
      <c r="AIZ124" s="24"/>
      <c r="AJA124" s="24"/>
      <c r="AJB124" s="24"/>
      <c r="AJC124" s="24"/>
      <c r="AJD124" s="24"/>
      <c r="AJE124" s="24"/>
      <c r="AJF124" s="24"/>
      <c r="AJG124" s="24"/>
      <c r="AJH124" s="24"/>
      <c r="AJI124" s="24"/>
      <c r="AJJ124" s="24"/>
      <c r="AJK124" s="24"/>
      <c r="AJL124" s="24"/>
      <c r="AJM124" s="24"/>
      <c r="AJN124" s="24"/>
      <c r="AJO124" s="24"/>
      <c r="AJP124" s="24"/>
      <c r="AJQ124" s="24"/>
      <c r="AJR124" s="24"/>
      <c r="AJS124" s="24"/>
      <c r="AJT124" s="24"/>
      <c r="AJU124" s="24"/>
      <c r="AJV124" s="24"/>
      <c r="AJW124" s="24"/>
      <c r="AJX124" s="24"/>
      <c r="AJY124" s="24"/>
      <c r="AJZ124" s="24"/>
      <c r="AKA124" s="24"/>
      <c r="AKB124" s="24"/>
      <c r="AKC124" s="24"/>
      <c r="AKD124" s="24"/>
      <c r="AKE124" s="24"/>
      <c r="AKF124" s="24"/>
      <c r="AKG124" s="24"/>
      <c r="AKH124" s="24"/>
      <c r="AKI124" s="24"/>
      <c r="AKJ124" s="24"/>
      <c r="AKK124" s="24"/>
      <c r="AKL124" s="24"/>
      <c r="AKM124" s="24"/>
      <c r="AKN124" s="24"/>
      <c r="AKO124" s="24"/>
      <c r="AKP124" s="24"/>
      <c r="AKQ124" s="24"/>
      <c r="AKR124" s="24"/>
      <c r="AKS124" s="24"/>
      <c r="AKT124" s="24"/>
      <c r="AKU124" s="24"/>
      <c r="AKV124" s="24"/>
      <c r="AKW124" s="24"/>
      <c r="AKX124" s="24"/>
      <c r="AKY124" s="24"/>
      <c r="AKZ124" s="24"/>
      <c r="ALA124" s="24"/>
      <c r="ALB124" s="24"/>
      <c r="ALC124" s="24"/>
      <c r="ALD124" s="24"/>
      <c r="ALE124" s="24"/>
      <c r="ALF124" s="24"/>
      <c r="ALG124" s="24"/>
      <c r="ALH124" s="24"/>
      <c r="ALI124" s="24"/>
      <c r="ALJ124" s="24"/>
      <c r="ALK124" s="24"/>
      <c r="ALL124" s="24"/>
      <c r="ALM124" s="24"/>
      <c r="ALN124" s="24"/>
      <c r="ALO124" s="24"/>
      <c r="ALP124" s="24"/>
      <c r="ALQ124" s="24"/>
      <c r="ALR124" s="24"/>
      <c r="ALS124" s="24"/>
      <c r="ALT124" s="24"/>
      <c r="ALU124" s="24"/>
      <c r="ALV124" s="24"/>
      <c r="ALW124" s="24"/>
      <c r="ALX124" s="24"/>
      <c r="ALY124" s="24"/>
      <c r="ALZ124" s="24"/>
      <c r="AMA124" s="24"/>
      <c r="AMB124" s="24"/>
      <c r="AMC124" s="24"/>
      <c r="AMD124" s="24"/>
      <c r="AME124" s="24"/>
      <c r="AMF124" s="24"/>
      <c r="AMG124" s="24"/>
      <c r="AMH124" s="24"/>
      <c r="AMI124" s="24"/>
      <c r="AMJ124" s="24"/>
      <c r="AMK124" s="24"/>
    </row>
    <row r="125" spans="1:1025" s="23" customFormat="1" ht="38.25" x14ac:dyDescent="0.2">
      <c r="A125" s="36" t="s">
        <v>235</v>
      </c>
      <c r="B125" s="78" t="s">
        <v>237</v>
      </c>
      <c r="C125" s="42" t="s">
        <v>238</v>
      </c>
      <c r="D125" s="26" t="s">
        <v>112</v>
      </c>
      <c r="E125" s="26">
        <f t="shared" si="192"/>
        <v>0.63</v>
      </c>
      <c r="F125" s="26">
        <f t="shared" si="193"/>
        <v>0</v>
      </c>
      <c r="G125" s="26">
        <f t="shared" si="194"/>
        <v>0</v>
      </c>
      <c r="H125" s="26">
        <f t="shared" si="195"/>
        <v>0</v>
      </c>
      <c r="I125" s="26">
        <f t="shared" si="196"/>
        <v>0</v>
      </c>
      <c r="J125" s="26">
        <f t="shared" si="197"/>
        <v>0</v>
      </c>
      <c r="K125" s="26">
        <f t="shared" si="198"/>
        <v>3</v>
      </c>
      <c r="L125" s="26">
        <f t="shared" si="199"/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0.63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3</v>
      </c>
      <c r="AR125" s="26">
        <v>0</v>
      </c>
      <c r="AS125" s="26">
        <f t="shared" si="200"/>
        <v>0.63</v>
      </c>
      <c r="AT125" s="26">
        <f t="shared" si="185"/>
        <v>0</v>
      </c>
      <c r="AU125" s="26">
        <f t="shared" si="186"/>
        <v>0</v>
      </c>
      <c r="AV125" s="26">
        <f t="shared" si="187"/>
        <v>0</v>
      </c>
      <c r="AW125" s="26">
        <f t="shared" si="188"/>
        <v>0</v>
      </c>
      <c r="AX125" s="26">
        <f t="shared" si="189"/>
        <v>0</v>
      </c>
      <c r="AY125" s="26">
        <f t="shared" si="190"/>
        <v>3</v>
      </c>
      <c r="AZ125" s="26">
        <f t="shared" si="191"/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34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6">
        <v>0</v>
      </c>
      <c r="BX125" s="26">
        <v>0</v>
      </c>
      <c r="BY125" s="26">
        <v>0.63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6">
        <v>3</v>
      </c>
      <c r="CF125" s="26">
        <v>0</v>
      </c>
      <c r="CG125" s="26">
        <v>0</v>
      </c>
      <c r="CH125" s="26">
        <v>0</v>
      </c>
      <c r="CI125" s="26">
        <v>0</v>
      </c>
      <c r="CJ125" s="26">
        <v>0</v>
      </c>
      <c r="CK125" s="26">
        <v>0</v>
      </c>
      <c r="CL125" s="26">
        <v>0</v>
      </c>
      <c r="CM125" s="26">
        <v>0</v>
      </c>
      <c r="CN125" s="26">
        <v>0</v>
      </c>
      <c r="CO125" s="26" t="s">
        <v>112</v>
      </c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4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4"/>
      <c r="KL125" s="24"/>
      <c r="KM125" s="24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4"/>
      <c r="LN125" s="24"/>
      <c r="LO125" s="24"/>
      <c r="LP125" s="24"/>
      <c r="LQ125" s="24"/>
      <c r="LR125" s="24"/>
      <c r="LS125" s="24"/>
      <c r="LT125" s="24"/>
      <c r="LU125" s="24"/>
      <c r="LV125" s="24"/>
      <c r="LW125" s="24"/>
      <c r="LX125" s="24"/>
      <c r="LY125" s="24"/>
      <c r="LZ125" s="24"/>
      <c r="MA125" s="24"/>
      <c r="MB125" s="24"/>
      <c r="MC125" s="24"/>
      <c r="MD125" s="24"/>
      <c r="ME125" s="24"/>
      <c r="MF125" s="24"/>
      <c r="MG125" s="24"/>
      <c r="MH125" s="24"/>
      <c r="MI125" s="24"/>
      <c r="MJ125" s="24"/>
      <c r="MK125" s="24"/>
      <c r="ML125" s="24"/>
      <c r="MM125" s="24"/>
      <c r="MN125" s="24"/>
      <c r="MO125" s="24"/>
      <c r="MP125" s="24"/>
      <c r="MQ125" s="24"/>
      <c r="MR125" s="24"/>
      <c r="MS125" s="24"/>
      <c r="MT125" s="24"/>
      <c r="MU125" s="24"/>
      <c r="MV125" s="24"/>
      <c r="MW125" s="24"/>
      <c r="MX125" s="24"/>
      <c r="MY125" s="24"/>
      <c r="MZ125" s="24"/>
      <c r="NA125" s="24"/>
      <c r="NB125" s="24"/>
      <c r="NC125" s="24"/>
      <c r="ND125" s="24"/>
      <c r="NE125" s="24"/>
      <c r="NF125" s="24"/>
      <c r="NG125" s="24"/>
      <c r="NH125" s="24"/>
      <c r="NI125" s="24"/>
      <c r="NJ125" s="24"/>
      <c r="NK125" s="24"/>
      <c r="NL125" s="24"/>
      <c r="NM125" s="24"/>
      <c r="NN125" s="24"/>
      <c r="NO125" s="24"/>
      <c r="NP125" s="24"/>
      <c r="NQ125" s="24"/>
      <c r="NR125" s="24"/>
      <c r="NS125" s="24"/>
      <c r="NT125" s="24"/>
      <c r="NU125" s="24"/>
      <c r="NV125" s="24"/>
      <c r="NW125" s="24"/>
      <c r="NX125" s="24"/>
      <c r="NY125" s="24"/>
      <c r="NZ125" s="24"/>
      <c r="OA125" s="24"/>
      <c r="OB125" s="24"/>
      <c r="OC125" s="24"/>
      <c r="OD125" s="24"/>
      <c r="OE125" s="24"/>
      <c r="OF125" s="24"/>
      <c r="OG125" s="24"/>
      <c r="OH125" s="24"/>
      <c r="OI125" s="24"/>
      <c r="OJ125" s="24"/>
      <c r="OK125" s="24"/>
      <c r="OL125" s="24"/>
      <c r="OM125" s="24"/>
      <c r="ON125" s="24"/>
      <c r="OO125" s="24"/>
      <c r="OP125" s="24"/>
      <c r="OQ125" s="24"/>
      <c r="OR125" s="24"/>
      <c r="OS125" s="24"/>
      <c r="OT125" s="24"/>
      <c r="OU125" s="24"/>
      <c r="OV125" s="24"/>
      <c r="OW125" s="24"/>
      <c r="OX125" s="24"/>
      <c r="OY125" s="24"/>
      <c r="OZ125" s="24"/>
      <c r="PA125" s="24"/>
      <c r="PB125" s="24"/>
      <c r="PC125" s="24"/>
      <c r="PD125" s="24"/>
      <c r="PE125" s="24"/>
      <c r="PF125" s="24"/>
      <c r="PG125" s="24"/>
      <c r="PH125" s="24"/>
      <c r="PI125" s="24"/>
      <c r="PJ125" s="24"/>
      <c r="PK125" s="24"/>
      <c r="PL125" s="24"/>
      <c r="PM125" s="24"/>
      <c r="PN125" s="24"/>
      <c r="PO125" s="24"/>
      <c r="PP125" s="24"/>
      <c r="PQ125" s="24"/>
      <c r="PR125" s="24"/>
      <c r="PS125" s="24"/>
      <c r="PT125" s="24"/>
      <c r="PU125" s="24"/>
      <c r="PV125" s="24"/>
      <c r="PW125" s="24"/>
      <c r="PX125" s="24"/>
      <c r="PY125" s="24"/>
      <c r="PZ125" s="24"/>
      <c r="QA125" s="24"/>
      <c r="QB125" s="24"/>
      <c r="QC125" s="24"/>
      <c r="QD125" s="24"/>
      <c r="QE125" s="24"/>
      <c r="QF125" s="24"/>
      <c r="QG125" s="24"/>
      <c r="QH125" s="24"/>
      <c r="QI125" s="24"/>
      <c r="QJ125" s="24"/>
      <c r="QK125" s="24"/>
      <c r="QL125" s="24"/>
      <c r="QM125" s="24"/>
      <c r="QN125" s="24"/>
      <c r="QO125" s="24"/>
      <c r="QP125" s="24"/>
      <c r="QQ125" s="24"/>
      <c r="QR125" s="24"/>
      <c r="QS125" s="24"/>
      <c r="QT125" s="24"/>
      <c r="QU125" s="24"/>
      <c r="QV125" s="24"/>
      <c r="QW125" s="24"/>
      <c r="QX125" s="24"/>
      <c r="QY125" s="24"/>
      <c r="QZ125" s="24"/>
      <c r="RA125" s="24"/>
      <c r="RB125" s="24"/>
      <c r="RC125" s="24"/>
      <c r="RD125" s="24"/>
      <c r="RE125" s="24"/>
      <c r="RF125" s="24"/>
      <c r="RG125" s="24"/>
      <c r="RH125" s="24"/>
      <c r="RI125" s="24"/>
      <c r="RJ125" s="24"/>
      <c r="RK125" s="24"/>
      <c r="RL125" s="24"/>
      <c r="RM125" s="24"/>
      <c r="RN125" s="24"/>
      <c r="RO125" s="24"/>
      <c r="RP125" s="24"/>
      <c r="RQ125" s="24"/>
      <c r="RR125" s="24"/>
      <c r="RS125" s="24"/>
      <c r="RT125" s="24"/>
      <c r="RU125" s="24"/>
      <c r="RV125" s="24"/>
      <c r="RW125" s="24"/>
      <c r="RX125" s="24"/>
      <c r="RY125" s="24"/>
      <c r="RZ125" s="24"/>
      <c r="SA125" s="24"/>
      <c r="SB125" s="24"/>
      <c r="SC125" s="24"/>
      <c r="SD125" s="24"/>
      <c r="SE125" s="24"/>
      <c r="SF125" s="24"/>
      <c r="SG125" s="24"/>
      <c r="SH125" s="24"/>
      <c r="SI125" s="24"/>
      <c r="SJ125" s="24"/>
      <c r="SK125" s="24"/>
      <c r="SL125" s="24"/>
      <c r="SM125" s="24"/>
      <c r="SN125" s="24"/>
      <c r="SO125" s="24"/>
      <c r="SP125" s="24"/>
      <c r="SQ125" s="24"/>
      <c r="SR125" s="24"/>
      <c r="SS125" s="24"/>
      <c r="ST125" s="24"/>
      <c r="SU125" s="24"/>
      <c r="SV125" s="24"/>
      <c r="SW125" s="24"/>
      <c r="SX125" s="24"/>
      <c r="SY125" s="24"/>
      <c r="SZ125" s="24"/>
      <c r="TA125" s="24"/>
      <c r="TB125" s="24"/>
      <c r="TC125" s="24"/>
      <c r="TD125" s="24"/>
      <c r="TE125" s="24"/>
      <c r="TF125" s="24"/>
      <c r="TG125" s="24"/>
      <c r="TH125" s="24"/>
      <c r="TI125" s="24"/>
      <c r="TJ125" s="24"/>
      <c r="TK125" s="24"/>
      <c r="TL125" s="24"/>
      <c r="TM125" s="24"/>
      <c r="TN125" s="24"/>
      <c r="TO125" s="24"/>
      <c r="TP125" s="24"/>
      <c r="TQ125" s="24"/>
      <c r="TR125" s="24"/>
      <c r="TS125" s="24"/>
      <c r="TT125" s="24"/>
      <c r="TU125" s="24"/>
      <c r="TV125" s="24"/>
      <c r="TW125" s="24"/>
      <c r="TX125" s="24"/>
      <c r="TY125" s="24"/>
      <c r="TZ125" s="24"/>
      <c r="UA125" s="24"/>
      <c r="UB125" s="24"/>
      <c r="UC125" s="24"/>
      <c r="UD125" s="24"/>
      <c r="UE125" s="24"/>
      <c r="UF125" s="24"/>
      <c r="UG125" s="24"/>
      <c r="UH125" s="24"/>
      <c r="UI125" s="24"/>
      <c r="UJ125" s="24"/>
      <c r="UK125" s="24"/>
      <c r="UL125" s="24"/>
      <c r="UM125" s="24"/>
      <c r="UN125" s="24"/>
      <c r="UO125" s="24"/>
      <c r="UP125" s="24"/>
      <c r="UQ125" s="24"/>
      <c r="UR125" s="24"/>
      <c r="US125" s="24"/>
      <c r="UT125" s="24"/>
      <c r="UU125" s="24"/>
      <c r="UV125" s="24"/>
      <c r="UW125" s="24"/>
      <c r="UX125" s="24"/>
      <c r="UY125" s="24"/>
      <c r="UZ125" s="24"/>
      <c r="VA125" s="24"/>
      <c r="VB125" s="24"/>
      <c r="VC125" s="24"/>
      <c r="VD125" s="24"/>
      <c r="VE125" s="24"/>
      <c r="VF125" s="24"/>
      <c r="VG125" s="24"/>
      <c r="VH125" s="24"/>
      <c r="VI125" s="24"/>
      <c r="VJ125" s="24"/>
      <c r="VK125" s="24"/>
      <c r="VL125" s="24"/>
      <c r="VM125" s="24"/>
      <c r="VN125" s="24"/>
      <c r="VO125" s="24"/>
      <c r="VP125" s="24"/>
      <c r="VQ125" s="24"/>
      <c r="VR125" s="24"/>
      <c r="VS125" s="24"/>
      <c r="VT125" s="24"/>
      <c r="VU125" s="24"/>
      <c r="VV125" s="24"/>
      <c r="VW125" s="24"/>
      <c r="VX125" s="24"/>
      <c r="VY125" s="24"/>
      <c r="VZ125" s="24"/>
      <c r="WA125" s="24"/>
      <c r="WB125" s="24"/>
      <c r="WC125" s="24"/>
      <c r="WD125" s="24"/>
      <c r="WE125" s="24"/>
      <c r="WF125" s="24"/>
      <c r="WG125" s="24"/>
      <c r="WH125" s="24"/>
      <c r="WI125" s="24"/>
      <c r="WJ125" s="24"/>
      <c r="WK125" s="24"/>
      <c r="WL125" s="24"/>
      <c r="WM125" s="24"/>
      <c r="WN125" s="24"/>
      <c r="WO125" s="24"/>
      <c r="WP125" s="24"/>
      <c r="WQ125" s="24"/>
      <c r="WR125" s="24"/>
      <c r="WS125" s="24"/>
      <c r="WT125" s="24"/>
      <c r="WU125" s="24"/>
      <c r="WV125" s="24"/>
      <c r="WW125" s="24"/>
      <c r="WX125" s="24"/>
      <c r="WY125" s="24"/>
      <c r="WZ125" s="24"/>
      <c r="XA125" s="24"/>
      <c r="XB125" s="24"/>
      <c r="XC125" s="24"/>
      <c r="XD125" s="24"/>
      <c r="XE125" s="24"/>
      <c r="XF125" s="24"/>
      <c r="XG125" s="24"/>
      <c r="XH125" s="24"/>
      <c r="XI125" s="24"/>
      <c r="XJ125" s="24"/>
      <c r="XK125" s="24"/>
      <c r="XL125" s="24"/>
      <c r="XM125" s="24"/>
      <c r="XN125" s="24"/>
      <c r="XO125" s="24"/>
      <c r="XP125" s="24"/>
      <c r="XQ125" s="24"/>
      <c r="XR125" s="24"/>
      <c r="XS125" s="24"/>
      <c r="XT125" s="24"/>
      <c r="XU125" s="24"/>
      <c r="XV125" s="24"/>
      <c r="XW125" s="24"/>
      <c r="XX125" s="24"/>
      <c r="XY125" s="24"/>
      <c r="XZ125" s="24"/>
      <c r="YA125" s="24"/>
      <c r="YB125" s="24"/>
      <c r="YC125" s="24"/>
      <c r="YD125" s="24"/>
      <c r="YE125" s="24"/>
      <c r="YF125" s="24"/>
      <c r="YG125" s="24"/>
      <c r="YH125" s="24"/>
      <c r="YI125" s="24"/>
      <c r="YJ125" s="24"/>
      <c r="YK125" s="24"/>
      <c r="YL125" s="24"/>
      <c r="YM125" s="24"/>
      <c r="YN125" s="24"/>
      <c r="YO125" s="24"/>
      <c r="YP125" s="24"/>
      <c r="YQ125" s="24"/>
      <c r="YR125" s="24"/>
      <c r="YS125" s="24"/>
      <c r="YT125" s="24"/>
      <c r="YU125" s="24"/>
      <c r="YV125" s="24"/>
      <c r="YW125" s="24"/>
      <c r="YX125" s="24"/>
      <c r="YY125" s="24"/>
      <c r="YZ125" s="24"/>
      <c r="ZA125" s="24"/>
      <c r="ZB125" s="24"/>
      <c r="ZC125" s="24"/>
      <c r="ZD125" s="24"/>
      <c r="ZE125" s="24"/>
      <c r="ZF125" s="24"/>
      <c r="ZG125" s="24"/>
      <c r="ZH125" s="24"/>
      <c r="ZI125" s="24"/>
      <c r="ZJ125" s="24"/>
      <c r="ZK125" s="24"/>
      <c r="ZL125" s="24"/>
      <c r="ZM125" s="24"/>
      <c r="ZN125" s="24"/>
      <c r="ZO125" s="24"/>
      <c r="ZP125" s="24"/>
      <c r="ZQ125" s="24"/>
      <c r="ZR125" s="24"/>
      <c r="ZS125" s="24"/>
      <c r="ZT125" s="24"/>
      <c r="ZU125" s="24"/>
      <c r="ZV125" s="24"/>
      <c r="ZW125" s="24"/>
      <c r="ZX125" s="24"/>
      <c r="ZY125" s="24"/>
      <c r="ZZ125" s="24"/>
      <c r="AAA125" s="24"/>
      <c r="AAB125" s="24"/>
      <c r="AAC125" s="24"/>
      <c r="AAD125" s="24"/>
      <c r="AAE125" s="24"/>
      <c r="AAF125" s="24"/>
      <c r="AAG125" s="24"/>
      <c r="AAH125" s="24"/>
      <c r="AAI125" s="24"/>
      <c r="AAJ125" s="24"/>
      <c r="AAK125" s="24"/>
      <c r="AAL125" s="24"/>
      <c r="AAM125" s="24"/>
      <c r="AAN125" s="24"/>
      <c r="AAO125" s="24"/>
      <c r="AAP125" s="24"/>
      <c r="AAQ125" s="24"/>
      <c r="AAR125" s="24"/>
      <c r="AAS125" s="24"/>
      <c r="AAT125" s="24"/>
      <c r="AAU125" s="24"/>
      <c r="AAV125" s="24"/>
      <c r="AAW125" s="24"/>
      <c r="AAX125" s="24"/>
      <c r="AAY125" s="24"/>
      <c r="AAZ125" s="24"/>
      <c r="ABA125" s="24"/>
      <c r="ABB125" s="24"/>
      <c r="ABC125" s="24"/>
      <c r="ABD125" s="24"/>
      <c r="ABE125" s="24"/>
      <c r="ABF125" s="24"/>
      <c r="ABG125" s="24"/>
      <c r="ABH125" s="24"/>
      <c r="ABI125" s="24"/>
      <c r="ABJ125" s="24"/>
      <c r="ABK125" s="24"/>
      <c r="ABL125" s="24"/>
      <c r="ABM125" s="24"/>
      <c r="ABN125" s="24"/>
      <c r="ABO125" s="24"/>
      <c r="ABP125" s="24"/>
      <c r="ABQ125" s="24"/>
      <c r="ABR125" s="24"/>
      <c r="ABS125" s="24"/>
      <c r="ABT125" s="24"/>
      <c r="ABU125" s="24"/>
      <c r="ABV125" s="24"/>
      <c r="ABW125" s="24"/>
      <c r="ABX125" s="24"/>
      <c r="ABY125" s="24"/>
      <c r="ABZ125" s="24"/>
      <c r="ACA125" s="24"/>
      <c r="ACB125" s="24"/>
      <c r="ACC125" s="24"/>
      <c r="ACD125" s="24"/>
      <c r="ACE125" s="24"/>
      <c r="ACF125" s="24"/>
      <c r="ACG125" s="24"/>
      <c r="ACH125" s="24"/>
      <c r="ACI125" s="24"/>
      <c r="ACJ125" s="24"/>
      <c r="ACK125" s="24"/>
      <c r="ACL125" s="24"/>
      <c r="ACM125" s="24"/>
      <c r="ACN125" s="24"/>
      <c r="ACO125" s="24"/>
      <c r="ACP125" s="24"/>
      <c r="ACQ125" s="24"/>
      <c r="ACR125" s="24"/>
      <c r="ACS125" s="24"/>
      <c r="ACT125" s="24"/>
      <c r="ACU125" s="24"/>
      <c r="ACV125" s="24"/>
      <c r="ACW125" s="24"/>
      <c r="ACX125" s="24"/>
      <c r="ACY125" s="24"/>
      <c r="ACZ125" s="24"/>
      <c r="ADA125" s="24"/>
      <c r="ADB125" s="24"/>
      <c r="ADC125" s="24"/>
      <c r="ADD125" s="24"/>
      <c r="ADE125" s="24"/>
      <c r="ADF125" s="24"/>
      <c r="ADG125" s="24"/>
      <c r="ADH125" s="24"/>
      <c r="ADI125" s="24"/>
      <c r="ADJ125" s="24"/>
      <c r="ADK125" s="24"/>
      <c r="ADL125" s="24"/>
      <c r="ADM125" s="24"/>
      <c r="ADN125" s="24"/>
      <c r="ADO125" s="24"/>
      <c r="ADP125" s="24"/>
      <c r="ADQ125" s="24"/>
      <c r="ADR125" s="24"/>
      <c r="ADS125" s="24"/>
      <c r="ADT125" s="24"/>
      <c r="ADU125" s="24"/>
      <c r="ADV125" s="24"/>
      <c r="ADW125" s="24"/>
      <c r="ADX125" s="24"/>
      <c r="ADY125" s="24"/>
      <c r="ADZ125" s="24"/>
      <c r="AEA125" s="24"/>
      <c r="AEB125" s="24"/>
      <c r="AEC125" s="24"/>
      <c r="AED125" s="24"/>
      <c r="AEE125" s="24"/>
      <c r="AEF125" s="24"/>
      <c r="AEG125" s="24"/>
      <c r="AEH125" s="24"/>
      <c r="AEI125" s="24"/>
      <c r="AEJ125" s="24"/>
      <c r="AEK125" s="24"/>
      <c r="AEL125" s="24"/>
      <c r="AEM125" s="24"/>
      <c r="AEN125" s="24"/>
      <c r="AEO125" s="24"/>
      <c r="AEP125" s="24"/>
      <c r="AEQ125" s="24"/>
      <c r="AER125" s="24"/>
      <c r="AES125" s="24"/>
      <c r="AET125" s="24"/>
      <c r="AEU125" s="24"/>
      <c r="AEV125" s="24"/>
      <c r="AEW125" s="24"/>
      <c r="AEX125" s="24"/>
      <c r="AEY125" s="24"/>
      <c r="AEZ125" s="24"/>
      <c r="AFA125" s="24"/>
      <c r="AFB125" s="24"/>
      <c r="AFC125" s="24"/>
      <c r="AFD125" s="24"/>
      <c r="AFE125" s="24"/>
      <c r="AFF125" s="24"/>
      <c r="AFG125" s="24"/>
      <c r="AFH125" s="24"/>
      <c r="AFI125" s="24"/>
      <c r="AFJ125" s="24"/>
      <c r="AFK125" s="24"/>
      <c r="AFL125" s="24"/>
      <c r="AFM125" s="24"/>
      <c r="AFN125" s="24"/>
      <c r="AFO125" s="24"/>
      <c r="AFP125" s="24"/>
      <c r="AFQ125" s="24"/>
      <c r="AFR125" s="24"/>
      <c r="AFS125" s="24"/>
      <c r="AFT125" s="24"/>
      <c r="AFU125" s="24"/>
      <c r="AFV125" s="24"/>
      <c r="AFW125" s="24"/>
      <c r="AFX125" s="24"/>
      <c r="AFY125" s="24"/>
      <c r="AFZ125" s="24"/>
      <c r="AGA125" s="24"/>
      <c r="AGB125" s="24"/>
      <c r="AGC125" s="24"/>
      <c r="AGD125" s="24"/>
      <c r="AGE125" s="24"/>
      <c r="AGF125" s="24"/>
      <c r="AGG125" s="24"/>
      <c r="AGH125" s="24"/>
      <c r="AGI125" s="24"/>
      <c r="AGJ125" s="24"/>
      <c r="AGK125" s="24"/>
      <c r="AGL125" s="24"/>
      <c r="AGM125" s="24"/>
      <c r="AGN125" s="24"/>
      <c r="AGO125" s="24"/>
      <c r="AGP125" s="24"/>
      <c r="AGQ125" s="24"/>
      <c r="AGR125" s="24"/>
      <c r="AGS125" s="24"/>
      <c r="AGT125" s="24"/>
      <c r="AGU125" s="24"/>
      <c r="AGV125" s="24"/>
      <c r="AGW125" s="24"/>
      <c r="AGX125" s="24"/>
      <c r="AGY125" s="24"/>
      <c r="AGZ125" s="24"/>
      <c r="AHA125" s="24"/>
      <c r="AHB125" s="24"/>
      <c r="AHC125" s="24"/>
      <c r="AHD125" s="24"/>
      <c r="AHE125" s="24"/>
      <c r="AHF125" s="24"/>
      <c r="AHG125" s="24"/>
      <c r="AHH125" s="24"/>
      <c r="AHI125" s="24"/>
      <c r="AHJ125" s="24"/>
      <c r="AHK125" s="24"/>
      <c r="AHL125" s="24"/>
      <c r="AHM125" s="24"/>
      <c r="AHN125" s="24"/>
      <c r="AHO125" s="24"/>
      <c r="AHP125" s="24"/>
      <c r="AHQ125" s="24"/>
      <c r="AHR125" s="24"/>
      <c r="AHS125" s="24"/>
      <c r="AHT125" s="24"/>
      <c r="AHU125" s="24"/>
      <c r="AHV125" s="24"/>
      <c r="AHW125" s="24"/>
      <c r="AHX125" s="24"/>
      <c r="AHY125" s="24"/>
      <c r="AHZ125" s="24"/>
      <c r="AIA125" s="24"/>
      <c r="AIB125" s="24"/>
      <c r="AIC125" s="24"/>
      <c r="AID125" s="24"/>
      <c r="AIE125" s="24"/>
      <c r="AIF125" s="24"/>
      <c r="AIG125" s="24"/>
      <c r="AIH125" s="24"/>
      <c r="AII125" s="24"/>
      <c r="AIJ125" s="24"/>
      <c r="AIK125" s="24"/>
      <c r="AIL125" s="24"/>
      <c r="AIM125" s="24"/>
      <c r="AIN125" s="24"/>
      <c r="AIO125" s="24"/>
      <c r="AIP125" s="24"/>
      <c r="AIQ125" s="24"/>
      <c r="AIR125" s="24"/>
      <c r="AIS125" s="24"/>
      <c r="AIT125" s="24"/>
      <c r="AIU125" s="24"/>
      <c r="AIV125" s="24"/>
      <c r="AIW125" s="24"/>
      <c r="AIX125" s="24"/>
      <c r="AIY125" s="24"/>
      <c r="AIZ125" s="24"/>
      <c r="AJA125" s="24"/>
      <c r="AJB125" s="24"/>
      <c r="AJC125" s="24"/>
      <c r="AJD125" s="24"/>
      <c r="AJE125" s="24"/>
      <c r="AJF125" s="24"/>
      <c r="AJG125" s="24"/>
      <c r="AJH125" s="24"/>
      <c r="AJI125" s="24"/>
      <c r="AJJ125" s="24"/>
      <c r="AJK125" s="24"/>
      <c r="AJL125" s="24"/>
      <c r="AJM125" s="24"/>
      <c r="AJN125" s="24"/>
      <c r="AJO125" s="24"/>
      <c r="AJP125" s="24"/>
      <c r="AJQ125" s="24"/>
      <c r="AJR125" s="24"/>
      <c r="AJS125" s="24"/>
      <c r="AJT125" s="24"/>
      <c r="AJU125" s="24"/>
      <c r="AJV125" s="24"/>
      <c r="AJW125" s="24"/>
      <c r="AJX125" s="24"/>
      <c r="AJY125" s="24"/>
      <c r="AJZ125" s="24"/>
      <c r="AKA125" s="24"/>
      <c r="AKB125" s="24"/>
      <c r="AKC125" s="24"/>
      <c r="AKD125" s="24"/>
      <c r="AKE125" s="24"/>
      <c r="AKF125" s="24"/>
      <c r="AKG125" s="24"/>
      <c r="AKH125" s="24"/>
      <c r="AKI125" s="24"/>
      <c r="AKJ125" s="24"/>
      <c r="AKK125" s="24"/>
      <c r="AKL125" s="24"/>
      <c r="AKM125" s="24"/>
      <c r="AKN125" s="24"/>
      <c r="AKO125" s="24"/>
      <c r="AKP125" s="24"/>
      <c r="AKQ125" s="24"/>
      <c r="AKR125" s="24"/>
      <c r="AKS125" s="24"/>
      <c r="AKT125" s="24"/>
      <c r="AKU125" s="24"/>
      <c r="AKV125" s="24"/>
      <c r="AKW125" s="24"/>
      <c r="AKX125" s="24"/>
      <c r="AKY125" s="24"/>
      <c r="AKZ125" s="24"/>
      <c r="ALA125" s="24"/>
      <c r="ALB125" s="24"/>
      <c r="ALC125" s="24"/>
      <c r="ALD125" s="24"/>
      <c r="ALE125" s="24"/>
      <c r="ALF125" s="24"/>
      <c r="ALG125" s="24"/>
      <c r="ALH125" s="24"/>
      <c r="ALI125" s="24"/>
      <c r="ALJ125" s="24"/>
      <c r="ALK125" s="24"/>
      <c r="ALL125" s="24"/>
      <c r="ALM125" s="24"/>
      <c r="ALN125" s="24"/>
      <c r="ALO125" s="24"/>
      <c r="ALP125" s="24"/>
      <c r="ALQ125" s="24"/>
      <c r="ALR125" s="24"/>
      <c r="ALS125" s="24"/>
      <c r="ALT125" s="24"/>
      <c r="ALU125" s="24"/>
      <c r="ALV125" s="24"/>
      <c r="ALW125" s="24"/>
      <c r="ALX125" s="24"/>
      <c r="ALY125" s="24"/>
      <c r="ALZ125" s="24"/>
      <c r="AMA125" s="24"/>
      <c r="AMB125" s="24"/>
      <c r="AMC125" s="24"/>
      <c r="AMD125" s="24"/>
      <c r="AME125" s="24"/>
      <c r="AMF125" s="24"/>
      <c r="AMG125" s="24"/>
      <c r="AMH125" s="24"/>
      <c r="AMI125" s="24"/>
      <c r="AMJ125" s="24"/>
      <c r="AMK125" s="24"/>
    </row>
    <row r="126" spans="1:1025" s="23" customFormat="1" ht="51" x14ac:dyDescent="0.2">
      <c r="A126" s="36" t="s">
        <v>235</v>
      </c>
      <c r="B126" s="78" t="s">
        <v>392</v>
      </c>
      <c r="C126" s="42" t="s">
        <v>239</v>
      </c>
      <c r="D126" s="26" t="s">
        <v>112</v>
      </c>
      <c r="E126" s="26">
        <f t="shared" si="192"/>
        <v>0</v>
      </c>
      <c r="F126" s="26">
        <f t="shared" si="193"/>
        <v>0</v>
      </c>
      <c r="G126" s="26">
        <f t="shared" si="194"/>
        <v>2.4780000000000002</v>
      </c>
      <c r="H126" s="26">
        <f t="shared" si="195"/>
        <v>0</v>
      </c>
      <c r="I126" s="26">
        <f t="shared" si="196"/>
        <v>0</v>
      </c>
      <c r="J126" s="26">
        <f t="shared" si="197"/>
        <v>0</v>
      </c>
      <c r="K126" s="26">
        <f t="shared" si="198"/>
        <v>0</v>
      </c>
      <c r="L126" s="26">
        <f t="shared" si="199"/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2.4780000000000002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f t="shared" si="200"/>
        <v>0</v>
      </c>
      <c r="AT126" s="26">
        <f t="shared" si="185"/>
        <v>0</v>
      </c>
      <c r="AU126" s="26">
        <f t="shared" si="186"/>
        <v>0</v>
      </c>
      <c r="AV126" s="26">
        <f t="shared" si="187"/>
        <v>2.4870000000000001</v>
      </c>
      <c r="AW126" s="26">
        <f t="shared" si="188"/>
        <v>0</v>
      </c>
      <c r="AX126" s="26">
        <f t="shared" si="189"/>
        <v>0</v>
      </c>
      <c r="AY126" s="26">
        <f t="shared" si="190"/>
        <v>0</v>
      </c>
      <c r="AZ126" s="26">
        <f t="shared" si="191"/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34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6">
        <v>0</v>
      </c>
      <c r="BX126" s="26">
        <v>0</v>
      </c>
      <c r="BY126" s="26">
        <v>0</v>
      </c>
      <c r="BZ126" s="26">
        <v>0</v>
      </c>
      <c r="CA126" s="26">
        <v>0</v>
      </c>
      <c r="CB126" s="26">
        <v>2.4870000000000001</v>
      </c>
      <c r="CC126" s="26">
        <v>0</v>
      </c>
      <c r="CD126" s="26">
        <v>0</v>
      </c>
      <c r="CE126" s="26">
        <v>0</v>
      </c>
      <c r="CF126" s="26">
        <v>0</v>
      </c>
      <c r="CG126" s="26">
        <v>0</v>
      </c>
      <c r="CH126" s="26">
        <v>0</v>
      </c>
      <c r="CI126" s="26">
        <v>0</v>
      </c>
      <c r="CJ126" s="26">
        <v>0</v>
      </c>
      <c r="CK126" s="26">
        <v>0</v>
      </c>
      <c r="CL126" s="26">
        <v>0</v>
      </c>
      <c r="CM126" s="26">
        <v>0</v>
      </c>
      <c r="CN126" s="26">
        <v>0</v>
      </c>
      <c r="CO126" s="26" t="s">
        <v>112</v>
      </c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4"/>
      <c r="JL126" s="24"/>
      <c r="JM126" s="24"/>
      <c r="JN126" s="24"/>
      <c r="JO126" s="24"/>
      <c r="JP126" s="24"/>
      <c r="JQ126" s="24"/>
      <c r="JR126" s="24"/>
      <c r="JS126" s="24"/>
      <c r="JT126" s="24"/>
      <c r="JU126" s="24"/>
      <c r="JV126" s="24"/>
      <c r="JW126" s="24"/>
      <c r="JX126" s="24"/>
      <c r="JY126" s="24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4"/>
      <c r="KL126" s="24"/>
      <c r="KM126" s="24"/>
      <c r="KN126" s="24"/>
      <c r="KO126" s="24"/>
      <c r="KP126" s="24"/>
      <c r="KQ126" s="24"/>
      <c r="KR126" s="24"/>
      <c r="KS126" s="24"/>
      <c r="KT126" s="24"/>
      <c r="KU126" s="24"/>
      <c r="KV126" s="24"/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  <c r="LI126" s="24"/>
      <c r="LJ126" s="24"/>
      <c r="LK126" s="24"/>
      <c r="LL126" s="24"/>
      <c r="LM126" s="24"/>
      <c r="LN126" s="24"/>
      <c r="LO126" s="24"/>
      <c r="LP126" s="24"/>
      <c r="LQ126" s="24"/>
      <c r="LR126" s="24"/>
      <c r="LS126" s="24"/>
      <c r="LT126" s="24"/>
      <c r="LU126" s="24"/>
      <c r="LV126" s="24"/>
      <c r="LW126" s="24"/>
      <c r="LX126" s="24"/>
      <c r="LY126" s="24"/>
      <c r="LZ126" s="24"/>
      <c r="MA126" s="24"/>
      <c r="MB126" s="24"/>
      <c r="MC126" s="24"/>
      <c r="MD126" s="24"/>
      <c r="ME126" s="24"/>
      <c r="MF126" s="24"/>
      <c r="MG126" s="24"/>
      <c r="MH126" s="24"/>
      <c r="MI126" s="24"/>
      <c r="MJ126" s="24"/>
      <c r="MK126" s="24"/>
      <c r="ML126" s="24"/>
      <c r="MM126" s="24"/>
      <c r="MN126" s="24"/>
      <c r="MO126" s="24"/>
      <c r="MP126" s="24"/>
      <c r="MQ126" s="24"/>
      <c r="MR126" s="24"/>
      <c r="MS126" s="24"/>
      <c r="MT126" s="24"/>
      <c r="MU126" s="24"/>
      <c r="MV126" s="24"/>
      <c r="MW126" s="24"/>
      <c r="MX126" s="24"/>
      <c r="MY126" s="24"/>
      <c r="MZ126" s="24"/>
      <c r="NA126" s="24"/>
      <c r="NB126" s="24"/>
      <c r="NC126" s="24"/>
      <c r="ND126" s="24"/>
      <c r="NE126" s="24"/>
      <c r="NF126" s="24"/>
      <c r="NG126" s="24"/>
      <c r="NH126" s="24"/>
      <c r="NI126" s="24"/>
      <c r="NJ126" s="24"/>
      <c r="NK126" s="24"/>
      <c r="NL126" s="24"/>
      <c r="NM126" s="24"/>
      <c r="NN126" s="24"/>
      <c r="NO126" s="24"/>
      <c r="NP126" s="24"/>
      <c r="NQ126" s="24"/>
      <c r="NR126" s="24"/>
      <c r="NS126" s="24"/>
      <c r="NT126" s="24"/>
      <c r="NU126" s="24"/>
      <c r="NV126" s="24"/>
      <c r="NW126" s="24"/>
      <c r="NX126" s="24"/>
      <c r="NY126" s="24"/>
      <c r="NZ126" s="24"/>
      <c r="OA126" s="24"/>
      <c r="OB126" s="24"/>
      <c r="OC126" s="24"/>
      <c r="OD126" s="24"/>
      <c r="OE126" s="24"/>
      <c r="OF126" s="24"/>
      <c r="OG126" s="24"/>
      <c r="OH126" s="24"/>
      <c r="OI126" s="24"/>
      <c r="OJ126" s="24"/>
      <c r="OK126" s="24"/>
      <c r="OL126" s="24"/>
      <c r="OM126" s="24"/>
      <c r="ON126" s="24"/>
      <c r="OO126" s="24"/>
      <c r="OP126" s="24"/>
      <c r="OQ126" s="24"/>
      <c r="OR126" s="24"/>
      <c r="OS126" s="24"/>
      <c r="OT126" s="24"/>
      <c r="OU126" s="24"/>
      <c r="OV126" s="24"/>
      <c r="OW126" s="24"/>
      <c r="OX126" s="24"/>
      <c r="OY126" s="24"/>
      <c r="OZ126" s="24"/>
      <c r="PA126" s="24"/>
      <c r="PB126" s="24"/>
      <c r="PC126" s="24"/>
      <c r="PD126" s="24"/>
      <c r="PE126" s="24"/>
      <c r="PF126" s="24"/>
      <c r="PG126" s="24"/>
      <c r="PH126" s="24"/>
      <c r="PI126" s="24"/>
      <c r="PJ126" s="24"/>
      <c r="PK126" s="24"/>
      <c r="PL126" s="24"/>
      <c r="PM126" s="24"/>
      <c r="PN126" s="24"/>
      <c r="PO126" s="24"/>
      <c r="PP126" s="24"/>
      <c r="PQ126" s="24"/>
      <c r="PR126" s="24"/>
      <c r="PS126" s="24"/>
      <c r="PT126" s="24"/>
      <c r="PU126" s="24"/>
      <c r="PV126" s="24"/>
      <c r="PW126" s="24"/>
      <c r="PX126" s="24"/>
      <c r="PY126" s="24"/>
      <c r="PZ126" s="24"/>
      <c r="QA126" s="24"/>
      <c r="QB126" s="24"/>
      <c r="QC126" s="24"/>
      <c r="QD126" s="24"/>
      <c r="QE126" s="24"/>
      <c r="QF126" s="24"/>
      <c r="QG126" s="24"/>
      <c r="QH126" s="24"/>
      <c r="QI126" s="24"/>
      <c r="QJ126" s="24"/>
      <c r="QK126" s="24"/>
      <c r="QL126" s="24"/>
      <c r="QM126" s="24"/>
      <c r="QN126" s="24"/>
      <c r="QO126" s="24"/>
      <c r="QP126" s="24"/>
      <c r="QQ126" s="24"/>
      <c r="QR126" s="24"/>
      <c r="QS126" s="24"/>
      <c r="QT126" s="24"/>
      <c r="QU126" s="24"/>
      <c r="QV126" s="24"/>
      <c r="QW126" s="24"/>
      <c r="QX126" s="24"/>
      <c r="QY126" s="24"/>
      <c r="QZ126" s="24"/>
      <c r="RA126" s="24"/>
      <c r="RB126" s="24"/>
      <c r="RC126" s="24"/>
      <c r="RD126" s="24"/>
      <c r="RE126" s="24"/>
      <c r="RF126" s="24"/>
      <c r="RG126" s="24"/>
      <c r="RH126" s="24"/>
      <c r="RI126" s="24"/>
      <c r="RJ126" s="24"/>
      <c r="RK126" s="24"/>
      <c r="RL126" s="24"/>
      <c r="RM126" s="24"/>
      <c r="RN126" s="24"/>
      <c r="RO126" s="24"/>
      <c r="RP126" s="24"/>
      <c r="RQ126" s="24"/>
      <c r="RR126" s="24"/>
      <c r="RS126" s="24"/>
      <c r="RT126" s="24"/>
      <c r="RU126" s="24"/>
      <c r="RV126" s="24"/>
      <c r="RW126" s="24"/>
      <c r="RX126" s="24"/>
      <c r="RY126" s="24"/>
      <c r="RZ126" s="24"/>
      <c r="SA126" s="24"/>
      <c r="SB126" s="24"/>
      <c r="SC126" s="24"/>
      <c r="SD126" s="24"/>
      <c r="SE126" s="24"/>
      <c r="SF126" s="24"/>
      <c r="SG126" s="24"/>
      <c r="SH126" s="24"/>
      <c r="SI126" s="24"/>
      <c r="SJ126" s="24"/>
      <c r="SK126" s="24"/>
      <c r="SL126" s="24"/>
      <c r="SM126" s="24"/>
      <c r="SN126" s="24"/>
      <c r="SO126" s="24"/>
      <c r="SP126" s="24"/>
      <c r="SQ126" s="24"/>
      <c r="SR126" s="24"/>
      <c r="SS126" s="24"/>
      <c r="ST126" s="24"/>
      <c r="SU126" s="24"/>
      <c r="SV126" s="24"/>
      <c r="SW126" s="24"/>
      <c r="SX126" s="24"/>
      <c r="SY126" s="24"/>
      <c r="SZ126" s="24"/>
      <c r="TA126" s="24"/>
      <c r="TB126" s="24"/>
      <c r="TC126" s="24"/>
      <c r="TD126" s="24"/>
      <c r="TE126" s="24"/>
      <c r="TF126" s="24"/>
      <c r="TG126" s="24"/>
      <c r="TH126" s="24"/>
      <c r="TI126" s="24"/>
      <c r="TJ126" s="24"/>
      <c r="TK126" s="24"/>
      <c r="TL126" s="24"/>
      <c r="TM126" s="24"/>
      <c r="TN126" s="24"/>
      <c r="TO126" s="24"/>
      <c r="TP126" s="24"/>
      <c r="TQ126" s="24"/>
      <c r="TR126" s="24"/>
      <c r="TS126" s="24"/>
      <c r="TT126" s="24"/>
      <c r="TU126" s="24"/>
      <c r="TV126" s="24"/>
      <c r="TW126" s="24"/>
      <c r="TX126" s="24"/>
      <c r="TY126" s="24"/>
      <c r="TZ126" s="24"/>
      <c r="UA126" s="24"/>
      <c r="UB126" s="24"/>
      <c r="UC126" s="24"/>
      <c r="UD126" s="24"/>
      <c r="UE126" s="24"/>
      <c r="UF126" s="24"/>
      <c r="UG126" s="24"/>
      <c r="UH126" s="24"/>
      <c r="UI126" s="24"/>
      <c r="UJ126" s="24"/>
      <c r="UK126" s="24"/>
      <c r="UL126" s="24"/>
      <c r="UM126" s="24"/>
      <c r="UN126" s="24"/>
      <c r="UO126" s="24"/>
      <c r="UP126" s="24"/>
      <c r="UQ126" s="24"/>
      <c r="UR126" s="24"/>
      <c r="US126" s="24"/>
      <c r="UT126" s="24"/>
      <c r="UU126" s="24"/>
      <c r="UV126" s="24"/>
      <c r="UW126" s="24"/>
      <c r="UX126" s="24"/>
      <c r="UY126" s="24"/>
      <c r="UZ126" s="24"/>
      <c r="VA126" s="24"/>
      <c r="VB126" s="24"/>
      <c r="VC126" s="24"/>
      <c r="VD126" s="24"/>
      <c r="VE126" s="24"/>
      <c r="VF126" s="24"/>
      <c r="VG126" s="24"/>
      <c r="VH126" s="24"/>
      <c r="VI126" s="24"/>
      <c r="VJ126" s="24"/>
      <c r="VK126" s="24"/>
      <c r="VL126" s="24"/>
      <c r="VM126" s="24"/>
      <c r="VN126" s="24"/>
      <c r="VO126" s="24"/>
      <c r="VP126" s="24"/>
      <c r="VQ126" s="24"/>
      <c r="VR126" s="24"/>
      <c r="VS126" s="24"/>
      <c r="VT126" s="24"/>
      <c r="VU126" s="24"/>
      <c r="VV126" s="24"/>
      <c r="VW126" s="24"/>
      <c r="VX126" s="24"/>
      <c r="VY126" s="24"/>
      <c r="VZ126" s="24"/>
      <c r="WA126" s="24"/>
      <c r="WB126" s="24"/>
      <c r="WC126" s="24"/>
      <c r="WD126" s="24"/>
      <c r="WE126" s="24"/>
      <c r="WF126" s="24"/>
      <c r="WG126" s="24"/>
      <c r="WH126" s="24"/>
      <c r="WI126" s="24"/>
      <c r="WJ126" s="24"/>
      <c r="WK126" s="24"/>
      <c r="WL126" s="24"/>
      <c r="WM126" s="24"/>
      <c r="WN126" s="24"/>
      <c r="WO126" s="24"/>
      <c r="WP126" s="24"/>
      <c r="WQ126" s="24"/>
      <c r="WR126" s="24"/>
      <c r="WS126" s="24"/>
      <c r="WT126" s="24"/>
      <c r="WU126" s="24"/>
      <c r="WV126" s="24"/>
      <c r="WW126" s="24"/>
      <c r="WX126" s="24"/>
      <c r="WY126" s="24"/>
      <c r="WZ126" s="24"/>
      <c r="XA126" s="24"/>
      <c r="XB126" s="24"/>
      <c r="XC126" s="24"/>
      <c r="XD126" s="24"/>
      <c r="XE126" s="24"/>
      <c r="XF126" s="24"/>
      <c r="XG126" s="24"/>
      <c r="XH126" s="24"/>
      <c r="XI126" s="24"/>
      <c r="XJ126" s="24"/>
      <c r="XK126" s="24"/>
      <c r="XL126" s="24"/>
      <c r="XM126" s="24"/>
      <c r="XN126" s="24"/>
      <c r="XO126" s="24"/>
      <c r="XP126" s="24"/>
      <c r="XQ126" s="24"/>
      <c r="XR126" s="24"/>
      <c r="XS126" s="24"/>
      <c r="XT126" s="24"/>
      <c r="XU126" s="24"/>
      <c r="XV126" s="24"/>
      <c r="XW126" s="24"/>
      <c r="XX126" s="24"/>
      <c r="XY126" s="24"/>
      <c r="XZ126" s="24"/>
      <c r="YA126" s="24"/>
      <c r="YB126" s="24"/>
      <c r="YC126" s="24"/>
      <c r="YD126" s="24"/>
      <c r="YE126" s="24"/>
      <c r="YF126" s="24"/>
      <c r="YG126" s="24"/>
      <c r="YH126" s="24"/>
      <c r="YI126" s="24"/>
      <c r="YJ126" s="24"/>
      <c r="YK126" s="24"/>
      <c r="YL126" s="24"/>
      <c r="YM126" s="24"/>
      <c r="YN126" s="24"/>
      <c r="YO126" s="24"/>
      <c r="YP126" s="24"/>
      <c r="YQ126" s="24"/>
      <c r="YR126" s="24"/>
      <c r="YS126" s="24"/>
      <c r="YT126" s="24"/>
      <c r="YU126" s="24"/>
      <c r="YV126" s="24"/>
      <c r="YW126" s="24"/>
      <c r="YX126" s="24"/>
      <c r="YY126" s="24"/>
      <c r="YZ126" s="24"/>
      <c r="ZA126" s="24"/>
      <c r="ZB126" s="24"/>
      <c r="ZC126" s="24"/>
      <c r="ZD126" s="24"/>
      <c r="ZE126" s="24"/>
      <c r="ZF126" s="24"/>
      <c r="ZG126" s="24"/>
      <c r="ZH126" s="24"/>
      <c r="ZI126" s="24"/>
      <c r="ZJ126" s="24"/>
      <c r="ZK126" s="24"/>
      <c r="ZL126" s="24"/>
      <c r="ZM126" s="24"/>
      <c r="ZN126" s="24"/>
      <c r="ZO126" s="24"/>
      <c r="ZP126" s="24"/>
      <c r="ZQ126" s="24"/>
      <c r="ZR126" s="24"/>
      <c r="ZS126" s="24"/>
      <c r="ZT126" s="24"/>
      <c r="ZU126" s="24"/>
      <c r="ZV126" s="24"/>
      <c r="ZW126" s="24"/>
      <c r="ZX126" s="24"/>
      <c r="ZY126" s="24"/>
      <c r="ZZ126" s="24"/>
      <c r="AAA126" s="24"/>
      <c r="AAB126" s="24"/>
      <c r="AAC126" s="24"/>
      <c r="AAD126" s="24"/>
      <c r="AAE126" s="24"/>
      <c r="AAF126" s="24"/>
      <c r="AAG126" s="24"/>
      <c r="AAH126" s="24"/>
      <c r="AAI126" s="24"/>
      <c r="AAJ126" s="24"/>
      <c r="AAK126" s="24"/>
      <c r="AAL126" s="24"/>
      <c r="AAM126" s="24"/>
      <c r="AAN126" s="24"/>
      <c r="AAO126" s="24"/>
      <c r="AAP126" s="24"/>
      <c r="AAQ126" s="24"/>
      <c r="AAR126" s="24"/>
      <c r="AAS126" s="24"/>
      <c r="AAT126" s="24"/>
      <c r="AAU126" s="24"/>
      <c r="AAV126" s="24"/>
      <c r="AAW126" s="24"/>
      <c r="AAX126" s="24"/>
      <c r="AAY126" s="24"/>
      <c r="AAZ126" s="24"/>
      <c r="ABA126" s="24"/>
      <c r="ABB126" s="24"/>
      <c r="ABC126" s="24"/>
      <c r="ABD126" s="24"/>
      <c r="ABE126" s="24"/>
      <c r="ABF126" s="24"/>
      <c r="ABG126" s="24"/>
      <c r="ABH126" s="24"/>
      <c r="ABI126" s="24"/>
      <c r="ABJ126" s="24"/>
      <c r="ABK126" s="24"/>
      <c r="ABL126" s="24"/>
      <c r="ABM126" s="24"/>
      <c r="ABN126" s="24"/>
      <c r="ABO126" s="24"/>
      <c r="ABP126" s="24"/>
      <c r="ABQ126" s="24"/>
      <c r="ABR126" s="24"/>
      <c r="ABS126" s="24"/>
      <c r="ABT126" s="24"/>
      <c r="ABU126" s="24"/>
      <c r="ABV126" s="24"/>
      <c r="ABW126" s="24"/>
      <c r="ABX126" s="24"/>
      <c r="ABY126" s="24"/>
      <c r="ABZ126" s="24"/>
      <c r="ACA126" s="24"/>
      <c r="ACB126" s="24"/>
      <c r="ACC126" s="24"/>
      <c r="ACD126" s="24"/>
      <c r="ACE126" s="24"/>
      <c r="ACF126" s="24"/>
      <c r="ACG126" s="24"/>
      <c r="ACH126" s="24"/>
      <c r="ACI126" s="24"/>
      <c r="ACJ126" s="24"/>
      <c r="ACK126" s="24"/>
      <c r="ACL126" s="24"/>
      <c r="ACM126" s="24"/>
      <c r="ACN126" s="24"/>
      <c r="ACO126" s="24"/>
      <c r="ACP126" s="24"/>
      <c r="ACQ126" s="24"/>
      <c r="ACR126" s="24"/>
      <c r="ACS126" s="24"/>
      <c r="ACT126" s="24"/>
      <c r="ACU126" s="24"/>
      <c r="ACV126" s="24"/>
      <c r="ACW126" s="24"/>
      <c r="ACX126" s="24"/>
      <c r="ACY126" s="24"/>
      <c r="ACZ126" s="24"/>
      <c r="ADA126" s="24"/>
      <c r="ADB126" s="24"/>
      <c r="ADC126" s="24"/>
      <c r="ADD126" s="24"/>
      <c r="ADE126" s="24"/>
      <c r="ADF126" s="24"/>
      <c r="ADG126" s="24"/>
      <c r="ADH126" s="24"/>
      <c r="ADI126" s="24"/>
      <c r="ADJ126" s="24"/>
      <c r="ADK126" s="24"/>
      <c r="ADL126" s="24"/>
      <c r="ADM126" s="24"/>
      <c r="ADN126" s="24"/>
      <c r="ADO126" s="24"/>
      <c r="ADP126" s="24"/>
      <c r="ADQ126" s="24"/>
      <c r="ADR126" s="24"/>
      <c r="ADS126" s="24"/>
      <c r="ADT126" s="24"/>
      <c r="ADU126" s="24"/>
      <c r="ADV126" s="24"/>
      <c r="ADW126" s="24"/>
      <c r="ADX126" s="24"/>
      <c r="ADY126" s="24"/>
      <c r="ADZ126" s="24"/>
      <c r="AEA126" s="24"/>
      <c r="AEB126" s="24"/>
      <c r="AEC126" s="24"/>
      <c r="AED126" s="24"/>
      <c r="AEE126" s="24"/>
      <c r="AEF126" s="24"/>
      <c r="AEG126" s="24"/>
      <c r="AEH126" s="24"/>
      <c r="AEI126" s="24"/>
      <c r="AEJ126" s="24"/>
      <c r="AEK126" s="24"/>
      <c r="AEL126" s="24"/>
      <c r="AEM126" s="24"/>
      <c r="AEN126" s="24"/>
      <c r="AEO126" s="24"/>
      <c r="AEP126" s="24"/>
      <c r="AEQ126" s="24"/>
      <c r="AER126" s="24"/>
      <c r="AES126" s="24"/>
      <c r="AET126" s="24"/>
      <c r="AEU126" s="24"/>
      <c r="AEV126" s="24"/>
      <c r="AEW126" s="24"/>
      <c r="AEX126" s="24"/>
      <c r="AEY126" s="24"/>
      <c r="AEZ126" s="24"/>
      <c r="AFA126" s="24"/>
      <c r="AFB126" s="24"/>
      <c r="AFC126" s="24"/>
      <c r="AFD126" s="24"/>
      <c r="AFE126" s="24"/>
      <c r="AFF126" s="24"/>
      <c r="AFG126" s="24"/>
      <c r="AFH126" s="24"/>
      <c r="AFI126" s="24"/>
      <c r="AFJ126" s="24"/>
      <c r="AFK126" s="24"/>
      <c r="AFL126" s="24"/>
      <c r="AFM126" s="24"/>
      <c r="AFN126" s="24"/>
      <c r="AFO126" s="24"/>
      <c r="AFP126" s="24"/>
      <c r="AFQ126" s="24"/>
      <c r="AFR126" s="24"/>
      <c r="AFS126" s="24"/>
      <c r="AFT126" s="24"/>
      <c r="AFU126" s="24"/>
      <c r="AFV126" s="24"/>
      <c r="AFW126" s="24"/>
      <c r="AFX126" s="24"/>
      <c r="AFY126" s="24"/>
      <c r="AFZ126" s="24"/>
      <c r="AGA126" s="24"/>
      <c r="AGB126" s="24"/>
      <c r="AGC126" s="24"/>
      <c r="AGD126" s="24"/>
      <c r="AGE126" s="24"/>
      <c r="AGF126" s="24"/>
      <c r="AGG126" s="24"/>
      <c r="AGH126" s="24"/>
      <c r="AGI126" s="24"/>
      <c r="AGJ126" s="24"/>
      <c r="AGK126" s="24"/>
      <c r="AGL126" s="24"/>
      <c r="AGM126" s="24"/>
      <c r="AGN126" s="24"/>
      <c r="AGO126" s="24"/>
      <c r="AGP126" s="24"/>
      <c r="AGQ126" s="24"/>
      <c r="AGR126" s="24"/>
      <c r="AGS126" s="24"/>
      <c r="AGT126" s="24"/>
      <c r="AGU126" s="24"/>
      <c r="AGV126" s="24"/>
      <c r="AGW126" s="24"/>
      <c r="AGX126" s="24"/>
      <c r="AGY126" s="24"/>
      <c r="AGZ126" s="24"/>
      <c r="AHA126" s="24"/>
      <c r="AHB126" s="24"/>
      <c r="AHC126" s="24"/>
      <c r="AHD126" s="24"/>
      <c r="AHE126" s="24"/>
      <c r="AHF126" s="24"/>
      <c r="AHG126" s="24"/>
      <c r="AHH126" s="24"/>
      <c r="AHI126" s="24"/>
      <c r="AHJ126" s="24"/>
      <c r="AHK126" s="24"/>
      <c r="AHL126" s="24"/>
      <c r="AHM126" s="24"/>
      <c r="AHN126" s="24"/>
      <c r="AHO126" s="24"/>
      <c r="AHP126" s="24"/>
      <c r="AHQ126" s="24"/>
      <c r="AHR126" s="24"/>
      <c r="AHS126" s="24"/>
      <c r="AHT126" s="24"/>
      <c r="AHU126" s="24"/>
      <c r="AHV126" s="24"/>
      <c r="AHW126" s="24"/>
      <c r="AHX126" s="24"/>
      <c r="AHY126" s="24"/>
      <c r="AHZ126" s="24"/>
      <c r="AIA126" s="24"/>
      <c r="AIB126" s="24"/>
      <c r="AIC126" s="24"/>
      <c r="AID126" s="24"/>
      <c r="AIE126" s="24"/>
      <c r="AIF126" s="24"/>
      <c r="AIG126" s="24"/>
      <c r="AIH126" s="24"/>
      <c r="AII126" s="24"/>
      <c r="AIJ126" s="24"/>
      <c r="AIK126" s="24"/>
      <c r="AIL126" s="24"/>
      <c r="AIM126" s="24"/>
      <c r="AIN126" s="24"/>
      <c r="AIO126" s="24"/>
      <c r="AIP126" s="24"/>
      <c r="AIQ126" s="24"/>
      <c r="AIR126" s="24"/>
      <c r="AIS126" s="24"/>
      <c r="AIT126" s="24"/>
      <c r="AIU126" s="24"/>
      <c r="AIV126" s="24"/>
      <c r="AIW126" s="24"/>
      <c r="AIX126" s="24"/>
      <c r="AIY126" s="24"/>
      <c r="AIZ126" s="24"/>
      <c r="AJA126" s="24"/>
      <c r="AJB126" s="24"/>
      <c r="AJC126" s="24"/>
      <c r="AJD126" s="24"/>
      <c r="AJE126" s="24"/>
      <c r="AJF126" s="24"/>
      <c r="AJG126" s="24"/>
      <c r="AJH126" s="24"/>
      <c r="AJI126" s="24"/>
      <c r="AJJ126" s="24"/>
      <c r="AJK126" s="24"/>
      <c r="AJL126" s="24"/>
      <c r="AJM126" s="24"/>
      <c r="AJN126" s="24"/>
      <c r="AJO126" s="24"/>
      <c r="AJP126" s="24"/>
      <c r="AJQ126" s="24"/>
      <c r="AJR126" s="24"/>
      <c r="AJS126" s="24"/>
      <c r="AJT126" s="24"/>
      <c r="AJU126" s="24"/>
      <c r="AJV126" s="24"/>
      <c r="AJW126" s="24"/>
      <c r="AJX126" s="24"/>
      <c r="AJY126" s="24"/>
      <c r="AJZ126" s="24"/>
      <c r="AKA126" s="24"/>
      <c r="AKB126" s="24"/>
      <c r="AKC126" s="24"/>
      <c r="AKD126" s="24"/>
      <c r="AKE126" s="24"/>
      <c r="AKF126" s="24"/>
      <c r="AKG126" s="24"/>
      <c r="AKH126" s="24"/>
      <c r="AKI126" s="24"/>
      <c r="AKJ126" s="24"/>
      <c r="AKK126" s="24"/>
      <c r="AKL126" s="24"/>
      <c r="AKM126" s="24"/>
      <c r="AKN126" s="24"/>
      <c r="AKO126" s="24"/>
      <c r="AKP126" s="24"/>
      <c r="AKQ126" s="24"/>
      <c r="AKR126" s="24"/>
      <c r="AKS126" s="24"/>
      <c r="AKT126" s="24"/>
      <c r="AKU126" s="24"/>
      <c r="AKV126" s="24"/>
      <c r="AKW126" s="24"/>
      <c r="AKX126" s="24"/>
      <c r="AKY126" s="24"/>
      <c r="AKZ126" s="24"/>
      <c r="ALA126" s="24"/>
      <c r="ALB126" s="24"/>
      <c r="ALC126" s="24"/>
      <c r="ALD126" s="24"/>
      <c r="ALE126" s="24"/>
      <c r="ALF126" s="24"/>
      <c r="ALG126" s="24"/>
      <c r="ALH126" s="24"/>
      <c r="ALI126" s="24"/>
      <c r="ALJ126" s="24"/>
      <c r="ALK126" s="24"/>
      <c r="ALL126" s="24"/>
      <c r="ALM126" s="24"/>
      <c r="ALN126" s="24"/>
      <c r="ALO126" s="24"/>
      <c r="ALP126" s="24"/>
      <c r="ALQ126" s="24"/>
      <c r="ALR126" s="24"/>
      <c r="ALS126" s="24"/>
      <c r="ALT126" s="24"/>
      <c r="ALU126" s="24"/>
      <c r="ALV126" s="24"/>
      <c r="ALW126" s="24"/>
      <c r="ALX126" s="24"/>
      <c r="ALY126" s="24"/>
      <c r="ALZ126" s="24"/>
      <c r="AMA126" s="24"/>
      <c r="AMB126" s="24"/>
      <c r="AMC126" s="24"/>
      <c r="AMD126" s="24"/>
      <c r="AME126" s="24"/>
      <c r="AMF126" s="24"/>
      <c r="AMG126" s="24"/>
      <c r="AMH126" s="24"/>
      <c r="AMI126" s="24"/>
      <c r="AMJ126" s="24"/>
      <c r="AMK126" s="24"/>
    </row>
    <row r="127" spans="1:1025" s="23" customFormat="1" ht="38.25" x14ac:dyDescent="0.2">
      <c r="A127" s="36" t="s">
        <v>235</v>
      </c>
      <c r="B127" s="78" t="s">
        <v>393</v>
      </c>
      <c r="C127" s="42" t="s">
        <v>240</v>
      </c>
      <c r="D127" s="26" t="s">
        <v>112</v>
      </c>
      <c r="E127" s="26">
        <f t="shared" si="192"/>
        <v>0</v>
      </c>
      <c r="F127" s="26">
        <f t="shared" si="193"/>
        <v>0</v>
      </c>
      <c r="G127" s="26">
        <f t="shared" si="194"/>
        <v>0</v>
      </c>
      <c r="H127" s="26">
        <f t="shared" si="195"/>
        <v>0</v>
      </c>
      <c r="I127" s="26">
        <f t="shared" si="196"/>
        <v>0.55000000000000004</v>
      </c>
      <c r="J127" s="26">
        <f t="shared" si="197"/>
        <v>0</v>
      </c>
      <c r="K127" s="26">
        <f t="shared" si="198"/>
        <v>0</v>
      </c>
      <c r="L127" s="26">
        <f t="shared" si="199"/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0.55000000000000004</v>
      </c>
      <c r="AP127" s="26">
        <v>0</v>
      </c>
      <c r="AQ127" s="26">
        <v>0</v>
      </c>
      <c r="AR127" s="26">
        <v>0</v>
      </c>
      <c r="AS127" s="26">
        <f t="shared" si="200"/>
        <v>0</v>
      </c>
      <c r="AT127" s="26">
        <f t="shared" si="185"/>
        <v>0</v>
      </c>
      <c r="AU127" s="26">
        <f t="shared" si="186"/>
        <v>0</v>
      </c>
      <c r="AV127" s="26">
        <f t="shared" si="187"/>
        <v>0</v>
      </c>
      <c r="AW127" s="26">
        <f t="shared" si="188"/>
        <v>0.55000000000000004</v>
      </c>
      <c r="AX127" s="26">
        <f t="shared" si="189"/>
        <v>0</v>
      </c>
      <c r="AY127" s="26">
        <f t="shared" si="190"/>
        <v>0</v>
      </c>
      <c r="AZ127" s="26">
        <f t="shared" si="191"/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>
        <v>0</v>
      </c>
      <c r="BR127" s="26">
        <v>0</v>
      </c>
      <c r="BS127" s="26">
        <v>0</v>
      </c>
      <c r="BT127" s="26">
        <v>0</v>
      </c>
      <c r="BU127" s="26">
        <v>0.55000000000000004</v>
      </c>
      <c r="BV127" s="26">
        <v>0</v>
      </c>
      <c r="BW127" s="26">
        <v>0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6">
        <v>0</v>
      </c>
      <c r="CF127" s="26">
        <v>0</v>
      </c>
      <c r="CG127" s="26">
        <v>0</v>
      </c>
      <c r="CH127" s="26">
        <v>0</v>
      </c>
      <c r="CI127" s="26">
        <v>0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 t="s">
        <v>112</v>
      </c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  <c r="IX127" s="24"/>
      <c r="IY127" s="24"/>
      <c r="IZ127" s="24"/>
      <c r="JA127" s="24"/>
      <c r="JB127" s="24"/>
      <c r="JC127" s="24"/>
      <c r="JD127" s="24"/>
      <c r="JE127" s="24"/>
      <c r="JF127" s="24"/>
      <c r="JG127" s="24"/>
      <c r="JH127" s="24"/>
      <c r="JI127" s="24"/>
      <c r="JJ127" s="24"/>
      <c r="JK127" s="24"/>
      <c r="JL127" s="24"/>
      <c r="JM127" s="24"/>
      <c r="JN127" s="24"/>
      <c r="JO127" s="24"/>
      <c r="JP127" s="24"/>
      <c r="JQ127" s="24"/>
      <c r="JR127" s="24"/>
      <c r="JS127" s="24"/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4"/>
      <c r="KL127" s="24"/>
      <c r="KM127" s="24"/>
      <c r="KN127" s="24"/>
      <c r="KO127" s="24"/>
      <c r="KP127" s="24"/>
      <c r="KQ127" s="24"/>
      <c r="KR127" s="24"/>
      <c r="KS127" s="24"/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  <c r="LI127" s="24"/>
      <c r="LJ127" s="24"/>
      <c r="LK127" s="24"/>
      <c r="LL127" s="24"/>
      <c r="LM127" s="24"/>
      <c r="LN127" s="24"/>
      <c r="LO127" s="24"/>
      <c r="LP127" s="24"/>
      <c r="LQ127" s="24"/>
      <c r="LR127" s="24"/>
      <c r="LS127" s="24"/>
      <c r="LT127" s="24"/>
      <c r="LU127" s="24"/>
      <c r="LV127" s="24"/>
      <c r="LW127" s="24"/>
      <c r="LX127" s="24"/>
      <c r="LY127" s="24"/>
      <c r="LZ127" s="24"/>
      <c r="MA127" s="24"/>
      <c r="MB127" s="24"/>
      <c r="MC127" s="24"/>
      <c r="MD127" s="24"/>
      <c r="ME127" s="24"/>
      <c r="MF127" s="24"/>
      <c r="MG127" s="24"/>
      <c r="MH127" s="24"/>
      <c r="MI127" s="24"/>
      <c r="MJ127" s="24"/>
      <c r="MK127" s="24"/>
      <c r="ML127" s="24"/>
      <c r="MM127" s="24"/>
      <c r="MN127" s="24"/>
      <c r="MO127" s="24"/>
      <c r="MP127" s="24"/>
      <c r="MQ127" s="24"/>
      <c r="MR127" s="24"/>
      <c r="MS127" s="24"/>
      <c r="MT127" s="24"/>
      <c r="MU127" s="24"/>
      <c r="MV127" s="24"/>
      <c r="MW127" s="24"/>
      <c r="MX127" s="24"/>
      <c r="MY127" s="24"/>
      <c r="MZ127" s="24"/>
      <c r="NA127" s="24"/>
      <c r="NB127" s="24"/>
      <c r="NC127" s="24"/>
      <c r="ND127" s="24"/>
      <c r="NE127" s="24"/>
      <c r="NF127" s="24"/>
      <c r="NG127" s="24"/>
      <c r="NH127" s="24"/>
      <c r="NI127" s="24"/>
      <c r="NJ127" s="24"/>
      <c r="NK127" s="24"/>
      <c r="NL127" s="24"/>
      <c r="NM127" s="24"/>
      <c r="NN127" s="24"/>
      <c r="NO127" s="24"/>
      <c r="NP127" s="24"/>
      <c r="NQ127" s="24"/>
      <c r="NR127" s="24"/>
      <c r="NS127" s="24"/>
      <c r="NT127" s="24"/>
      <c r="NU127" s="24"/>
      <c r="NV127" s="24"/>
      <c r="NW127" s="24"/>
      <c r="NX127" s="24"/>
      <c r="NY127" s="24"/>
      <c r="NZ127" s="24"/>
      <c r="OA127" s="24"/>
      <c r="OB127" s="24"/>
      <c r="OC127" s="24"/>
      <c r="OD127" s="24"/>
      <c r="OE127" s="24"/>
      <c r="OF127" s="24"/>
      <c r="OG127" s="24"/>
      <c r="OH127" s="24"/>
      <c r="OI127" s="24"/>
      <c r="OJ127" s="24"/>
      <c r="OK127" s="24"/>
      <c r="OL127" s="24"/>
      <c r="OM127" s="24"/>
      <c r="ON127" s="24"/>
      <c r="OO127" s="24"/>
      <c r="OP127" s="24"/>
      <c r="OQ127" s="24"/>
      <c r="OR127" s="24"/>
      <c r="OS127" s="24"/>
      <c r="OT127" s="24"/>
      <c r="OU127" s="24"/>
      <c r="OV127" s="24"/>
      <c r="OW127" s="24"/>
      <c r="OX127" s="24"/>
      <c r="OY127" s="24"/>
      <c r="OZ127" s="24"/>
      <c r="PA127" s="24"/>
      <c r="PB127" s="24"/>
      <c r="PC127" s="24"/>
      <c r="PD127" s="24"/>
      <c r="PE127" s="24"/>
      <c r="PF127" s="24"/>
      <c r="PG127" s="24"/>
      <c r="PH127" s="24"/>
      <c r="PI127" s="24"/>
      <c r="PJ127" s="24"/>
      <c r="PK127" s="24"/>
      <c r="PL127" s="24"/>
      <c r="PM127" s="24"/>
      <c r="PN127" s="24"/>
      <c r="PO127" s="24"/>
      <c r="PP127" s="24"/>
      <c r="PQ127" s="24"/>
      <c r="PR127" s="24"/>
      <c r="PS127" s="24"/>
      <c r="PT127" s="24"/>
      <c r="PU127" s="24"/>
      <c r="PV127" s="24"/>
      <c r="PW127" s="24"/>
      <c r="PX127" s="24"/>
      <c r="PY127" s="24"/>
      <c r="PZ127" s="24"/>
      <c r="QA127" s="24"/>
      <c r="QB127" s="24"/>
      <c r="QC127" s="24"/>
      <c r="QD127" s="24"/>
      <c r="QE127" s="24"/>
      <c r="QF127" s="24"/>
      <c r="QG127" s="24"/>
      <c r="QH127" s="24"/>
      <c r="QI127" s="24"/>
      <c r="QJ127" s="24"/>
      <c r="QK127" s="24"/>
      <c r="QL127" s="24"/>
      <c r="QM127" s="24"/>
      <c r="QN127" s="24"/>
      <c r="QO127" s="24"/>
      <c r="QP127" s="24"/>
      <c r="QQ127" s="24"/>
      <c r="QR127" s="24"/>
      <c r="QS127" s="24"/>
      <c r="QT127" s="24"/>
      <c r="QU127" s="24"/>
      <c r="QV127" s="24"/>
      <c r="QW127" s="24"/>
      <c r="QX127" s="24"/>
      <c r="QY127" s="24"/>
      <c r="QZ127" s="24"/>
      <c r="RA127" s="24"/>
      <c r="RB127" s="24"/>
      <c r="RC127" s="24"/>
      <c r="RD127" s="24"/>
      <c r="RE127" s="24"/>
      <c r="RF127" s="24"/>
      <c r="RG127" s="24"/>
      <c r="RH127" s="24"/>
      <c r="RI127" s="24"/>
      <c r="RJ127" s="24"/>
      <c r="RK127" s="24"/>
      <c r="RL127" s="24"/>
      <c r="RM127" s="24"/>
      <c r="RN127" s="24"/>
      <c r="RO127" s="24"/>
      <c r="RP127" s="24"/>
      <c r="RQ127" s="24"/>
      <c r="RR127" s="24"/>
      <c r="RS127" s="24"/>
      <c r="RT127" s="24"/>
      <c r="RU127" s="24"/>
      <c r="RV127" s="24"/>
      <c r="RW127" s="24"/>
      <c r="RX127" s="24"/>
      <c r="RY127" s="24"/>
      <c r="RZ127" s="24"/>
      <c r="SA127" s="24"/>
      <c r="SB127" s="24"/>
      <c r="SC127" s="24"/>
      <c r="SD127" s="24"/>
      <c r="SE127" s="24"/>
      <c r="SF127" s="24"/>
      <c r="SG127" s="24"/>
      <c r="SH127" s="24"/>
      <c r="SI127" s="24"/>
      <c r="SJ127" s="24"/>
      <c r="SK127" s="24"/>
      <c r="SL127" s="24"/>
      <c r="SM127" s="24"/>
      <c r="SN127" s="24"/>
      <c r="SO127" s="24"/>
      <c r="SP127" s="24"/>
      <c r="SQ127" s="24"/>
      <c r="SR127" s="24"/>
      <c r="SS127" s="24"/>
      <c r="ST127" s="24"/>
      <c r="SU127" s="24"/>
      <c r="SV127" s="24"/>
      <c r="SW127" s="24"/>
      <c r="SX127" s="24"/>
      <c r="SY127" s="24"/>
      <c r="SZ127" s="24"/>
      <c r="TA127" s="24"/>
      <c r="TB127" s="24"/>
      <c r="TC127" s="24"/>
      <c r="TD127" s="24"/>
      <c r="TE127" s="24"/>
      <c r="TF127" s="24"/>
      <c r="TG127" s="24"/>
      <c r="TH127" s="24"/>
      <c r="TI127" s="24"/>
      <c r="TJ127" s="24"/>
      <c r="TK127" s="24"/>
      <c r="TL127" s="24"/>
      <c r="TM127" s="24"/>
      <c r="TN127" s="24"/>
      <c r="TO127" s="24"/>
      <c r="TP127" s="24"/>
      <c r="TQ127" s="24"/>
      <c r="TR127" s="24"/>
      <c r="TS127" s="24"/>
      <c r="TT127" s="24"/>
      <c r="TU127" s="24"/>
      <c r="TV127" s="24"/>
      <c r="TW127" s="24"/>
      <c r="TX127" s="24"/>
      <c r="TY127" s="24"/>
      <c r="TZ127" s="24"/>
      <c r="UA127" s="24"/>
      <c r="UB127" s="24"/>
      <c r="UC127" s="24"/>
      <c r="UD127" s="24"/>
      <c r="UE127" s="24"/>
      <c r="UF127" s="24"/>
      <c r="UG127" s="24"/>
      <c r="UH127" s="24"/>
      <c r="UI127" s="24"/>
      <c r="UJ127" s="24"/>
      <c r="UK127" s="24"/>
      <c r="UL127" s="24"/>
      <c r="UM127" s="24"/>
      <c r="UN127" s="24"/>
      <c r="UO127" s="24"/>
      <c r="UP127" s="24"/>
      <c r="UQ127" s="24"/>
      <c r="UR127" s="24"/>
      <c r="US127" s="24"/>
      <c r="UT127" s="24"/>
      <c r="UU127" s="24"/>
      <c r="UV127" s="24"/>
      <c r="UW127" s="24"/>
      <c r="UX127" s="24"/>
      <c r="UY127" s="24"/>
      <c r="UZ127" s="24"/>
      <c r="VA127" s="24"/>
      <c r="VB127" s="24"/>
      <c r="VC127" s="24"/>
      <c r="VD127" s="24"/>
      <c r="VE127" s="24"/>
      <c r="VF127" s="24"/>
      <c r="VG127" s="24"/>
      <c r="VH127" s="24"/>
      <c r="VI127" s="24"/>
      <c r="VJ127" s="24"/>
      <c r="VK127" s="24"/>
      <c r="VL127" s="24"/>
      <c r="VM127" s="24"/>
      <c r="VN127" s="24"/>
      <c r="VO127" s="24"/>
      <c r="VP127" s="24"/>
      <c r="VQ127" s="24"/>
      <c r="VR127" s="24"/>
      <c r="VS127" s="24"/>
      <c r="VT127" s="24"/>
      <c r="VU127" s="24"/>
      <c r="VV127" s="24"/>
      <c r="VW127" s="24"/>
      <c r="VX127" s="24"/>
      <c r="VY127" s="24"/>
      <c r="VZ127" s="24"/>
      <c r="WA127" s="24"/>
      <c r="WB127" s="24"/>
      <c r="WC127" s="24"/>
      <c r="WD127" s="24"/>
      <c r="WE127" s="24"/>
      <c r="WF127" s="24"/>
      <c r="WG127" s="24"/>
      <c r="WH127" s="24"/>
      <c r="WI127" s="24"/>
      <c r="WJ127" s="24"/>
      <c r="WK127" s="24"/>
      <c r="WL127" s="24"/>
      <c r="WM127" s="24"/>
      <c r="WN127" s="24"/>
      <c r="WO127" s="24"/>
      <c r="WP127" s="24"/>
      <c r="WQ127" s="24"/>
      <c r="WR127" s="24"/>
      <c r="WS127" s="24"/>
      <c r="WT127" s="24"/>
      <c r="WU127" s="24"/>
      <c r="WV127" s="24"/>
      <c r="WW127" s="24"/>
      <c r="WX127" s="24"/>
      <c r="WY127" s="24"/>
      <c r="WZ127" s="24"/>
      <c r="XA127" s="24"/>
      <c r="XB127" s="24"/>
      <c r="XC127" s="24"/>
      <c r="XD127" s="24"/>
      <c r="XE127" s="24"/>
      <c r="XF127" s="24"/>
      <c r="XG127" s="24"/>
      <c r="XH127" s="24"/>
      <c r="XI127" s="24"/>
      <c r="XJ127" s="24"/>
      <c r="XK127" s="24"/>
      <c r="XL127" s="24"/>
      <c r="XM127" s="24"/>
      <c r="XN127" s="24"/>
      <c r="XO127" s="24"/>
      <c r="XP127" s="24"/>
      <c r="XQ127" s="24"/>
      <c r="XR127" s="24"/>
      <c r="XS127" s="24"/>
      <c r="XT127" s="24"/>
      <c r="XU127" s="24"/>
      <c r="XV127" s="24"/>
      <c r="XW127" s="24"/>
      <c r="XX127" s="24"/>
      <c r="XY127" s="24"/>
      <c r="XZ127" s="24"/>
      <c r="YA127" s="24"/>
      <c r="YB127" s="24"/>
      <c r="YC127" s="24"/>
      <c r="YD127" s="24"/>
      <c r="YE127" s="24"/>
      <c r="YF127" s="24"/>
      <c r="YG127" s="24"/>
      <c r="YH127" s="24"/>
      <c r="YI127" s="24"/>
      <c r="YJ127" s="24"/>
      <c r="YK127" s="24"/>
      <c r="YL127" s="24"/>
      <c r="YM127" s="24"/>
      <c r="YN127" s="24"/>
      <c r="YO127" s="24"/>
      <c r="YP127" s="24"/>
      <c r="YQ127" s="24"/>
      <c r="YR127" s="24"/>
      <c r="YS127" s="24"/>
      <c r="YT127" s="24"/>
      <c r="YU127" s="24"/>
      <c r="YV127" s="24"/>
      <c r="YW127" s="24"/>
      <c r="YX127" s="24"/>
      <c r="YY127" s="24"/>
      <c r="YZ127" s="24"/>
      <c r="ZA127" s="24"/>
      <c r="ZB127" s="24"/>
      <c r="ZC127" s="24"/>
      <c r="ZD127" s="24"/>
      <c r="ZE127" s="24"/>
      <c r="ZF127" s="24"/>
      <c r="ZG127" s="24"/>
      <c r="ZH127" s="24"/>
      <c r="ZI127" s="24"/>
      <c r="ZJ127" s="24"/>
      <c r="ZK127" s="24"/>
      <c r="ZL127" s="24"/>
      <c r="ZM127" s="24"/>
      <c r="ZN127" s="24"/>
      <c r="ZO127" s="24"/>
      <c r="ZP127" s="24"/>
      <c r="ZQ127" s="24"/>
      <c r="ZR127" s="24"/>
      <c r="ZS127" s="24"/>
      <c r="ZT127" s="24"/>
      <c r="ZU127" s="24"/>
      <c r="ZV127" s="24"/>
      <c r="ZW127" s="24"/>
      <c r="ZX127" s="24"/>
      <c r="ZY127" s="24"/>
      <c r="ZZ127" s="24"/>
      <c r="AAA127" s="24"/>
      <c r="AAB127" s="24"/>
      <c r="AAC127" s="24"/>
      <c r="AAD127" s="24"/>
      <c r="AAE127" s="24"/>
      <c r="AAF127" s="24"/>
      <c r="AAG127" s="24"/>
      <c r="AAH127" s="24"/>
      <c r="AAI127" s="24"/>
      <c r="AAJ127" s="24"/>
      <c r="AAK127" s="24"/>
      <c r="AAL127" s="24"/>
      <c r="AAM127" s="24"/>
      <c r="AAN127" s="24"/>
      <c r="AAO127" s="24"/>
      <c r="AAP127" s="24"/>
      <c r="AAQ127" s="24"/>
      <c r="AAR127" s="24"/>
      <c r="AAS127" s="24"/>
      <c r="AAT127" s="24"/>
      <c r="AAU127" s="24"/>
      <c r="AAV127" s="24"/>
      <c r="AAW127" s="24"/>
      <c r="AAX127" s="24"/>
      <c r="AAY127" s="24"/>
      <c r="AAZ127" s="24"/>
      <c r="ABA127" s="24"/>
      <c r="ABB127" s="24"/>
      <c r="ABC127" s="24"/>
      <c r="ABD127" s="24"/>
      <c r="ABE127" s="24"/>
      <c r="ABF127" s="24"/>
      <c r="ABG127" s="24"/>
      <c r="ABH127" s="24"/>
      <c r="ABI127" s="24"/>
      <c r="ABJ127" s="24"/>
      <c r="ABK127" s="24"/>
      <c r="ABL127" s="24"/>
      <c r="ABM127" s="24"/>
      <c r="ABN127" s="24"/>
      <c r="ABO127" s="24"/>
      <c r="ABP127" s="24"/>
      <c r="ABQ127" s="24"/>
      <c r="ABR127" s="24"/>
      <c r="ABS127" s="24"/>
      <c r="ABT127" s="24"/>
      <c r="ABU127" s="24"/>
      <c r="ABV127" s="24"/>
      <c r="ABW127" s="24"/>
      <c r="ABX127" s="24"/>
      <c r="ABY127" s="24"/>
      <c r="ABZ127" s="24"/>
      <c r="ACA127" s="24"/>
      <c r="ACB127" s="24"/>
      <c r="ACC127" s="24"/>
      <c r="ACD127" s="24"/>
      <c r="ACE127" s="24"/>
      <c r="ACF127" s="24"/>
      <c r="ACG127" s="24"/>
      <c r="ACH127" s="24"/>
      <c r="ACI127" s="24"/>
      <c r="ACJ127" s="24"/>
      <c r="ACK127" s="24"/>
      <c r="ACL127" s="24"/>
      <c r="ACM127" s="24"/>
      <c r="ACN127" s="24"/>
      <c r="ACO127" s="24"/>
      <c r="ACP127" s="24"/>
      <c r="ACQ127" s="24"/>
      <c r="ACR127" s="24"/>
      <c r="ACS127" s="24"/>
      <c r="ACT127" s="24"/>
      <c r="ACU127" s="24"/>
      <c r="ACV127" s="24"/>
      <c r="ACW127" s="24"/>
      <c r="ACX127" s="24"/>
      <c r="ACY127" s="24"/>
      <c r="ACZ127" s="24"/>
      <c r="ADA127" s="24"/>
      <c r="ADB127" s="24"/>
      <c r="ADC127" s="24"/>
      <c r="ADD127" s="24"/>
      <c r="ADE127" s="24"/>
      <c r="ADF127" s="24"/>
      <c r="ADG127" s="24"/>
      <c r="ADH127" s="24"/>
      <c r="ADI127" s="24"/>
      <c r="ADJ127" s="24"/>
      <c r="ADK127" s="24"/>
      <c r="ADL127" s="24"/>
      <c r="ADM127" s="24"/>
      <c r="ADN127" s="24"/>
      <c r="ADO127" s="24"/>
      <c r="ADP127" s="24"/>
      <c r="ADQ127" s="24"/>
      <c r="ADR127" s="24"/>
      <c r="ADS127" s="24"/>
      <c r="ADT127" s="24"/>
      <c r="ADU127" s="24"/>
      <c r="ADV127" s="24"/>
      <c r="ADW127" s="24"/>
      <c r="ADX127" s="24"/>
      <c r="ADY127" s="24"/>
      <c r="ADZ127" s="24"/>
      <c r="AEA127" s="24"/>
      <c r="AEB127" s="24"/>
      <c r="AEC127" s="24"/>
      <c r="AED127" s="24"/>
      <c r="AEE127" s="24"/>
      <c r="AEF127" s="24"/>
      <c r="AEG127" s="24"/>
      <c r="AEH127" s="24"/>
      <c r="AEI127" s="24"/>
      <c r="AEJ127" s="24"/>
      <c r="AEK127" s="24"/>
      <c r="AEL127" s="24"/>
      <c r="AEM127" s="24"/>
      <c r="AEN127" s="24"/>
      <c r="AEO127" s="24"/>
      <c r="AEP127" s="24"/>
      <c r="AEQ127" s="24"/>
      <c r="AER127" s="24"/>
      <c r="AES127" s="24"/>
      <c r="AET127" s="24"/>
      <c r="AEU127" s="24"/>
      <c r="AEV127" s="24"/>
      <c r="AEW127" s="24"/>
      <c r="AEX127" s="24"/>
      <c r="AEY127" s="24"/>
      <c r="AEZ127" s="24"/>
      <c r="AFA127" s="24"/>
      <c r="AFB127" s="24"/>
      <c r="AFC127" s="24"/>
      <c r="AFD127" s="24"/>
      <c r="AFE127" s="24"/>
      <c r="AFF127" s="24"/>
      <c r="AFG127" s="24"/>
      <c r="AFH127" s="24"/>
      <c r="AFI127" s="24"/>
      <c r="AFJ127" s="24"/>
      <c r="AFK127" s="24"/>
      <c r="AFL127" s="24"/>
      <c r="AFM127" s="24"/>
      <c r="AFN127" s="24"/>
      <c r="AFO127" s="24"/>
      <c r="AFP127" s="24"/>
      <c r="AFQ127" s="24"/>
      <c r="AFR127" s="24"/>
      <c r="AFS127" s="24"/>
      <c r="AFT127" s="24"/>
      <c r="AFU127" s="24"/>
      <c r="AFV127" s="24"/>
      <c r="AFW127" s="24"/>
      <c r="AFX127" s="24"/>
      <c r="AFY127" s="24"/>
      <c r="AFZ127" s="24"/>
      <c r="AGA127" s="24"/>
      <c r="AGB127" s="24"/>
      <c r="AGC127" s="24"/>
      <c r="AGD127" s="24"/>
      <c r="AGE127" s="24"/>
      <c r="AGF127" s="24"/>
      <c r="AGG127" s="24"/>
      <c r="AGH127" s="24"/>
      <c r="AGI127" s="24"/>
      <c r="AGJ127" s="24"/>
      <c r="AGK127" s="24"/>
      <c r="AGL127" s="24"/>
      <c r="AGM127" s="24"/>
      <c r="AGN127" s="24"/>
      <c r="AGO127" s="24"/>
      <c r="AGP127" s="24"/>
      <c r="AGQ127" s="24"/>
      <c r="AGR127" s="24"/>
      <c r="AGS127" s="24"/>
      <c r="AGT127" s="24"/>
      <c r="AGU127" s="24"/>
      <c r="AGV127" s="24"/>
      <c r="AGW127" s="24"/>
      <c r="AGX127" s="24"/>
      <c r="AGY127" s="24"/>
      <c r="AGZ127" s="24"/>
      <c r="AHA127" s="24"/>
      <c r="AHB127" s="24"/>
      <c r="AHC127" s="24"/>
      <c r="AHD127" s="24"/>
      <c r="AHE127" s="24"/>
      <c r="AHF127" s="24"/>
      <c r="AHG127" s="24"/>
      <c r="AHH127" s="24"/>
      <c r="AHI127" s="24"/>
      <c r="AHJ127" s="24"/>
      <c r="AHK127" s="24"/>
      <c r="AHL127" s="24"/>
      <c r="AHM127" s="24"/>
      <c r="AHN127" s="24"/>
      <c r="AHO127" s="24"/>
      <c r="AHP127" s="24"/>
      <c r="AHQ127" s="24"/>
      <c r="AHR127" s="24"/>
      <c r="AHS127" s="24"/>
      <c r="AHT127" s="24"/>
      <c r="AHU127" s="24"/>
      <c r="AHV127" s="24"/>
      <c r="AHW127" s="24"/>
      <c r="AHX127" s="24"/>
      <c r="AHY127" s="24"/>
      <c r="AHZ127" s="24"/>
      <c r="AIA127" s="24"/>
      <c r="AIB127" s="24"/>
      <c r="AIC127" s="24"/>
      <c r="AID127" s="24"/>
      <c r="AIE127" s="24"/>
      <c r="AIF127" s="24"/>
      <c r="AIG127" s="24"/>
      <c r="AIH127" s="24"/>
      <c r="AII127" s="24"/>
      <c r="AIJ127" s="24"/>
      <c r="AIK127" s="24"/>
      <c r="AIL127" s="24"/>
      <c r="AIM127" s="24"/>
      <c r="AIN127" s="24"/>
      <c r="AIO127" s="24"/>
      <c r="AIP127" s="24"/>
      <c r="AIQ127" s="24"/>
      <c r="AIR127" s="24"/>
      <c r="AIS127" s="24"/>
      <c r="AIT127" s="24"/>
      <c r="AIU127" s="24"/>
      <c r="AIV127" s="24"/>
      <c r="AIW127" s="24"/>
      <c r="AIX127" s="24"/>
      <c r="AIY127" s="24"/>
      <c r="AIZ127" s="24"/>
      <c r="AJA127" s="24"/>
      <c r="AJB127" s="24"/>
      <c r="AJC127" s="24"/>
      <c r="AJD127" s="24"/>
      <c r="AJE127" s="24"/>
      <c r="AJF127" s="24"/>
      <c r="AJG127" s="24"/>
      <c r="AJH127" s="24"/>
      <c r="AJI127" s="24"/>
      <c r="AJJ127" s="24"/>
      <c r="AJK127" s="24"/>
      <c r="AJL127" s="24"/>
      <c r="AJM127" s="24"/>
      <c r="AJN127" s="24"/>
      <c r="AJO127" s="24"/>
      <c r="AJP127" s="24"/>
      <c r="AJQ127" s="24"/>
      <c r="AJR127" s="24"/>
      <c r="AJS127" s="24"/>
      <c r="AJT127" s="24"/>
      <c r="AJU127" s="24"/>
      <c r="AJV127" s="24"/>
      <c r="AJW127" s="24"/>
      <c r="AJX127" s="24"/>
      <c r="AJY127" s="24"/>
      <c r="AJZ127" s="24"/>
      <c r="AKA127" s="24"/>
      <c r="AKB127" s="24"/>
      <c r="AKC127" s="24"/>
      <c r="AKD127" s="24"/>
      <c r="AKE127" s="24"/>
      <c r="AKF127" s="24"/>
      <c r="AKG127" s="24"/>
      <c r="AKH127" s="24"/>
      <c r="AKI127" s="24"/>
      <c r="AKJ127" s="24"/>
      <c r="AKK127" s="24"/>
      <c r="AKL127" s="24"/>
      <c r="AKM127" s="24"/>
      <c r="AKN127" s="24"/>
      <c r="AKO127" s="24"/>
      <c r="AKP127" s="24"/>
      <c r="AKQ127" s="24"/>
      <c r="AKR127" s="24"/>
      <c r="AKS127" s="24"/>
      <c r="AKT127" s="24"/>
      <c r="AKU127" s="24"/>
      <c r="AKV127" s="24"/>
      <c r="AKW127" s="24"/>
      <c r="AKX127" s="24"/>
      <c r="AKY127" s="24"/>
      <c r="AKZ127" s="24"/>
      <c r="ALA127" s="24"/>
      <c r="ALB127" s="24"/>
      <c r="ALC127" s="24"/>
      <c r="ALD127" s="24"/>
      <c r="ALE127" s="24"/>
      <c r="ALF127" s="24"/>
      <c r="ALG127" s="24"/>
      <c r="ALH127" s="24"/>
      <c r="ALI127" s="24"/>
      <c r="ALJ127" s="24"/>
      <c r="ALK127" s="24"/>
      <c r="ALL127" s="24"/>
      <c r="ALM127" s="24"/>
      <c r="ALN127" s="24"/>
      <c r="ALO127" s="24"/>
      <c r="ALP127" s="24"/>
      <c r="ALQ127" s="24"/>
      <c r="ALR127" s="24"/>
      <c r="ALS127" s="24"/>
      <c r="ALT127" s="24"/>
      <c r="ALU127" s="24"/>
      <c r="ALV127" s="24"/>
      <c r="ALW127" s="24"/>
      <c r="ALX127" s="24"/>
      <c r="ALY127" s="24"/>
      <c r="ALZ127" s="24"/>
      <c r="AMA127" s="24"/>
      <c r="AMB127" s="24"/>
      <c r="AMC127" s="24"/>
      <c r="AMD127" s="24"/>
      <c r="AME127" s="24"/>
      <c r="AMF127" s="24"/>
      <c r="AMG127" s="24"/>
      <c r="AMH127" s="24"/>
      <c r="AMI127" s="24"/>
      <c r="AMJ127" s="24"/>
      <c r="AMK127" s="24"/>
    </row>
    <row r="128" spans="1:1025" s="23" customFormat="1" ht="25.5" x14ac:dyDescent="0.2">
      <c r="A128" s="36" t="s">
        <v>235</v>
      </c>
      <c r="B128" s="78" t="s">
        <v>394</v>
      </c>
      <c r="C128" s="42" t="s">
        <v>395</v>
      </c>
      <c r="D128" s="26" t="s">
        <v>112</v>
      </c>
      <c r="E128" s="26">
        <f t="shared" si="192"/>
        <v>0</v>
      </c>
      <c r="F128" s="26">
        <f t="shared" si="193"/>
        <v>0</v>
      </c>
      <c r="G128" s="26">
        <f t="shared" si="194"/>
        <v>0</v>
      </c>
      <c r="H128" s="26">
        <f t="shared" si="195"/>
        <v>0</v>
      </c>
      <c r="I128" s="26">
        <f t="shared" si="196"/>
        <v>0.46</v>
      </c>
      <c r="J128" s="26">
        <f t="shared" si="197"/>
        <v>0</v>
      </c>
      <c r="K128" s="26">
        <f t="shared" si="198"/>
        <v>0</v>
      </c>
      <c r="L128" s="26">
        <f t="shared" si="199"/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0.46</v>
      </c>
      <c r="AP128" s="26">
        <v>0</v>
      </c>
      <c r="AQ128" s="26">
        <v>0</v>
      </c>
      <c r="AR128" s="26">
        <v>0</v>
      </c>
      <c r="AS128" s="26">
        <f t="shared" si="200"/>
        <v>0</v>
      </c>
      <c r="AT128" s="26">
        <f t="shared" si="185"/>
        <v>0</v>
      </c>
      <c r="AU128" s="26">
        <f t="shared" si="186"/>
        <v>0</v>
      </c>
      <c r="AV128" s="26">
        <f t="shared" si="187"/>
        <v>0</v>
      </c>
      <c r="AW128" s="26">
        <f t="shared" si="188"/>
        <v>0.46</v>
      </c>
      <c r="AX128" s="26">
        <f t="shared" si="189"/>
        <v>0</v>
      </c>
      <c r="AY128" s="26">
        <f t="shared" si="190"/>
        <v>0</v>
      </c>
      <c r="AZ128" s="26">
        <f t="shared" si="191"/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6">
        <v>0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0.46</v>
      </c>
      <c r="CD128" s="26">
        <v>0</v>
      </c>
      <c r="CE128" s="26">
        <v>0</v>
      </c>
      <c r="CF128" s="26">
        <v>0</v>
      </c>
      <c r="CG128" s="26">
        <v>0</v>
      </c>
      <c r="CH128" s="26">
        <v>0</v>
      </c>
      <c r="CI128" s="26">
        <v>0</v>
      </c>
      <c r="CJ128" s="26">
        <v>0</v>
      </c>
      <c r="CK128" s="26">
        <v>0</v>
      </c>
      <c r="CL128" s="26">
        <v>0</v>
      </c>
      <c r="CM128" s="26">
        <v>0</v>
      </c>
      <c r="CN128" s="26">
        <v>0</v>
      </c>
      <c r="CO128" s="26" t="s">
        <v>112</v>
      </c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4"/>
      <c r="JJ128" s="24"/>
      <c r="JK128" s="24"/>
      <c r="JL128" s="24"/>
      <c r="JM128" s="24"/>
      <c r="JN128" s="24"/>
      <c r="JO128" s="24"/>
      <c r="JP128" s="24"/>
      <c r="JQ128" s="24"/>
      <c r="JR128" s="24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4"/>
      <c r="KL128" s="24"/>
      <c r="KM128" s="24"/>
      <c r="KN128" s="24"/>
      <c r="KO128" s="24"/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4"/>
      <c r="LN128" s="24"/>
      <c r="LO128" s="24"/>
      <c r="LP128" s="24"/>
      <c r="LQ128" s="24"/>
      <c r="LR128" s="24"/>
      <c r="LS128" s="24"/>
      <c r="LT128" s="24"/>
      <c r="LU128" s="24"/>
      <c r="LV128" s="24"/>
      <c r="LW128" s="24"/>
      <c r="LX128" s="24"/>
      <c r="LY128" s="24"/>
      <c r="LZ128" s="24"/>
      <c r="MA128" s="24"/>
      <c r="MB128" s="24"/>
      <c r="MC128" s="24"/>
      <c r="MD128" s="24"/>
      <c r="ME128" s="24"/>
      <c r="MF128" s="24"/>
      <c r="MG128" s="24"/>
      <c r="MH128" s="24"/>
      <c r="MI128" s="24"/>
      <c r="MJ128" s="24"/>
      <c r="MK128" s="24"/>
      <c r="ML128" s="24"/>
      <c r="MM128" s="24"/>
      <c r="MN128" s="24"/>
      <c r="MO128" s="24"/>
      <c r="MP128" s="24"/>
      <c r="MQ128" s="24"/>
      <c r="MR128" s="24"/>
      <c r="MS128" s="24"/>
      <c r="MT128" s="24"/>
      <c r="MU128" s="24"/>
      <c r="MV128" s="24"/>
      <c r="MW128" s="24"/>
      <c r="MX128" s="24"/>
      <c r="MY128" s="24"/>
      <c r="MZ128" s="24"/>
      <c r="NA128" s="24"/>
      <c r="NB128" s="24"/>
      <c r="NC128" s="24"/>
      <c r="ND128" s="24"/>
      <c r="NE128" s="24"/>
      <c r="NF128" s="24"/>
      <c r="NG128" s="24"/>
      <c r="NH128" s="24"/>
      <c r="NI128" s="24"/>
      <c r="NJ128" s="24"/>
      <c r="NK128" s="24"/>
      <c r="NL128" s="24"/>
      <c r="NM128" s="24"/>
      <c r="NN128" s="24"/>
      <c r="NO128" s="24"/>
      <c r="NP128" s="24"/>
      <c r="NQ128" s="24"/>
      <c r="NR128" s="24"/>
      <c r="NS128" s="24"/>
      <c r="NT128" s="24"/>
      <c r="NU128" s="24"/>
      <c r="NV128" s="24"/>
      <c r="NW128" s="24"/>
      <c r="NX128" s="24"/>
      <c r="NY128" s="24"/>
      <c r="NZ128" s="24"/>
      <c r="OA128" s="24"/>
      <c r="OB128" s="24"/>
      <c r="OC128" s="24"/>
      <c r="OD128" s="24"/>
      <c r="OE128" s="24"/>
      <c r="OF128" s="24"/>
      <c r="OG128" s="24"/>
      <c r="OH128" s="24"/>
      <c r="OI128" s="24"/>
      <c r="OJ128" s="24"/>
      <c r="OK128" s="24"/>
      <c r="OL128" s="24"/>
      <c r="OM128" s="24"/>
      <c r="ON128" s="24"/>
      <c r="OO128" s="24"/>
      <c r="OP128" s="24"/>
      <c r="OQ128" s="24"/>
      <c r="OR128" s="24"/>
      <c r="OS128" s="24"/>
      <c r="OT128" s="24"/>
      <c r="OU128" s="24"/>
      <c r="OV128" s="24"/>
      <c r="OW128" s="24"/>
      <c r="OX128" s="24"/>
      <c r="OY128" s="24"/>
      <c r="OZ128" s="24"/>
      <c r="PA128" s="24"/>
      <c r="PB128" s="24"/>
      <c r="PC128" s="24"/>
      <c r="PD128" s="24"/>
      <c r="PE128" s="24"/>
      <c r="PF128" s="24"/>
      <c r="PG128" s="24"/>
      <c r="PH128" s="24"/>
      <c r="PI128" s="24"/>
      <c r="PJ128" s="24"/>
      <c r="PK128" s="24"/>
      <c r="PL128" s="24"/>
      <c r="PM128" s="24"/>
      <c r="PN128" s="24"/>
      <c r="PO128" s="24"/>
      <c r="PP128" s="24"/>
      <c r="PQ128" s="24"/>
      <c r="PR128" s="24"/>
      <c r="PS128" s="24"/>
      <c r="PT128" s="24"/>
      <c r="PU128" s="24"/>
      <c r="PV128" s="24"/>
      <c r="PW128" s="24"/>
      <c r="PX128" s="24"/>
      <c r="PY128" s="24"/>
      <c r="PZ128" s="24"/>
      <c r="QA128" s="24"/>
      <c r="QB128" s="24"/>
      <c r="QC128" s="24"/>
      <c r="QD128" s="24"/>
      <c r="QE128" s="24"/>
      <c r="QF128" s="24"/>
      <c r="QG128" s="24"/>
      <c r="QH128" s="24"/>
      <c r="QI128" s="24"/>
      <c r="QJ128" s="24"/>
      <c r="QK128" s="24"/>
      <c r="QL128" s="24"/>
      <c r="QM128" s="24"/>
      <c r="QN128" s="24"/>
      <c r="QO128" s="24"/>
      <c r="QP128" s="24"/>
      <c r="QQ128" s="24"/>
      <c r="QR128" s="24"/>
      <c r="QS128" s="24"/>
      <c r="QT128" s="24"/>
      <c r="QU128" s="24"/>
      <c r="QV128" s="24"/>
      <c r="QW128" s="24"/>
      <c r="QX128" s="24"/>
      <c r="QY128" s="24"/>
      <c r="QZ128" s="24"/>
      <c r="RA128" s="24"/>
      <c r="RB128" s="24"/>
      <c r="RC128" s="24"/>
      <c r="RD128" s="24"/>
      <c r="RE128" s="24"/>
      <c r="RF128" s="24"/>
      <c r="RG128" s="24"/>
      <c r="RH128" s="24"/>
      <c r="RI128" s="24"/>
      <c r="RJ128" s="24"/>
      <c r="RK128" s="24"/>
      <c r="RL128" s="24"/>
      <c r="RM128" s="24"/>
      <c r="RN128" s="24"/>
      <c r="RO128" s="24"/>
      <c r="RP128" s="24"/>
      <c r="RQ128" s="24"/>
      <c r="RR128" s="24"/>
      <c r="RS128" s="24"/>
      <c r="RT128" s="24"/>
      <c r="RU128" s="24"/>
      <c r="RV128" s="24"/>
      <c r="RW128" s="24"/>
      <c r="RX128" s="24"/>
      <c r="RY128" s="24"/>
      <c r="RZ128" s="24"/>
      <c r="SA128" s="24"/>
      <c r="SB128" s="24"/>
      <c r="SC128" s="24"/>
      <c r="SD128" s="24"/>
      <c r="SE128" s="24"/>
      <c r="SF128" s="24"/>
      <c r="SG128" s="24"/>
      <c r="SH128" s="24"/>
      <c r="SI128" s="24"/>
      <c r="SJ128" s="24"/>
      <c r="SK128" s="24"/>
      <c r="SL128" s="24"/>
      <c r="SM128" s="24"/>
      <c r="SN128" s="24"/>
      <c r="SO128" s="24"/>
      <c r="SP128" s="24"/>
      <c r="SQ128" s="24"/>
      <c r="SR128" s="24"/>
      <c r="SS128" s="24"/>
      <c r="ST128" s="24"/>
      <c r="SU128" s="24"/>
      <c r="SV128" s="24"/>
      <c r="SW128" s="24"/>
      <c r="SX128" s="24"/>
      <c r="SY128" s="24"/>
      <c r="SZ128" s="24"/>
      <c r="TA128" s="24"/>
      <c r="TB128" s="24"/>
      <c r="TC128" s="24"/>
      <c r="TD128" s="24"/>
      <c r="TE128" s="24"/>
      <c r="TF128" s="24"/>
      <c r="TG128" s="24"/>
      <c r="TH128" s="24"/>
      <c r="TI128" s="24"/>
      <c r="TJ128" s="24"/>
      <c r="TK128" s="24"/>
      <c r="TL128" s="24"/>
      <c r="TM128" s="24"/>
      <c r="TN128" s="24"/>
      <c r="TO128" s="24"/>
      <c r="TP128" s="24"/>
      <c r="TQ128" s="24"/>
      <c r="TR128" s="24"/>
      <c r="TS128" s="24"/>
      <c r="TT128" s="24"/>
      <c r="TU128" s="24"/>
      <c r="TV128" s="24"/>
      <c r="TW128" s="24"/>
      <c r="TX128" s="24"/>
      <c r="TY128" s="24"/>
      <c r="TZ128" s="24"/>
      <c r="UA128" s="24"/>
      <c r="UB128" s="24"/>
      <c r="UC128" s="24"/>
      <c r="UD128" s="24"/>
      <c r="UE128" s="24"/>
      <c r="UF128" s="24"/>
      <c r="UG128" s="24"/>
      <c r="UH128" s="24"/>
      <c r="UI128" s="24"/>
      <c r="UJ128" s="24"/>
      <c r="UK128" s="24"/>
      <c r="UL128" s="24"/>
      <c r="UM128" s="24"/>
      <c r="UN128" s="24"/>
      <c r="UO128" s="24"/>
      <c r="UP128" s="24"/>
      <c r="UQ128" s="24"/>
      <c r="UR128" s="24"/>
      <c r="US128" s="24"/>
      <c r="UT128" s="24"/>
      <c r="UU128" s="24"/>
      <c r="UV128" s="24"/>
      <c r="UW128" s="24"/>
      <c r="UX128" s="24"/>
      <c r="UY128" s="24"/>
      <c r="UZ128" s="24"/>
      <c r="VA128" s="24"/>
      <c r="VB128" s="24"/>
      <c r="VC128" s="24"/>
      <c r="VD128" s="24"/>
      <c r="VE128" s="24"/>
      <c r="VF128" s="24"/>
      <c r="VG128" s="24"/>
      <c r="VH128" s="24"/>
      <c r="VI128" s="24"/>
      <c r="VJ128" s="24"/>
      <c r="VK128" s="24"/>
      <c r="VL128" s="24"/>
      <c r="VM128" s="24"/>
      <c r="VN128" s="24"/>
      <c r="VO128" s="24"/>
      <c r="VP128" s="24"/>
      <c r="VQ128" s="24"/>
      <c r="VR128" s="24"/>
      <c r="VS128" s="24"/>
      <c r="VT128" s="24"/>
      <c r="VU128" s="24"/>
      <c r="VV128" s="24"/>
      <c r="VW128" s="24"/>
      <c r="VX128" s="24"/>
      <c r="VY128" s="24"/>
      <c r="VZ128" s="24"/>
      <c r="WA128" s="24"/>
      <c r="WB128" s="24"/>
      <c r="WC128" s="24"/>
      <c r="WD128" s="24"/>
      <c r="WE128" s="24"/>
      <c r="WF128" s="24"/>
      <c r="WG128" s="24"/>
      <c r="WH128" s="24"/>
      <c r="WI128" s="24"/>
      <c r="WJ128" s="24"/>
      <c r="WK128" s="24"/>
      <c r="WL128" s="24"/>
      <c r="WM128" s="24"/>
      <c r="WN128" s="24"/>
      <c r="WO128" s="24"/>
      <c r="WP128" s="24"/>
      <c r="WQ128" s="24"/>
      <c r="WR128" s="24"/>
      <c r="WS128" s="24"/>
      <c r="WT128" s="24"/>
      <c r="WU128" s="24"/>
      <c r="WV128" s="24"/>
      <c r="WW128" s="24"/>
      <c r="WX128" s="24"/>
      <c r="WY128" s="24"/>
      <c r="WZ128" s="24"/>
      <c r="XA128" s="24"/>
      <c r="XB128" s="24"/>
      <c r="XC128" s="24"/>
      <c r="XD128" s="24"/>
      <c r="XE128" s="24"/>
      <c r="XF128" s="24"/>
      <c r="XG128" s="24"/>
      <c r="XH128" s="24"/>
      <c r="XI128" s="24"/>
      <c r="XJ128" s="24"/>
      <c r="XK128" s="24"/>
      <c r="XL128" s="24"/>
      <c r="XM128" s="24"/>
      <c r="XN128" s="24"/>
      <c r="XO128" s="24"/>
      <c r="XP128" s="24"/>
      <c r="XQ128" s="24"/>
      <c r="XR128" s="24"/>
      <c r="XS128" s="24"/>
      <c r="XT128" s="24"/>
      <c r="XU128" s="24"/>
      <c r="XV128" s="24"/>
      <c r="XW128" s="24"/>
      <c r="XX128" s="24"/>
      <c r="XY128" s="24"/>
      <c r="XZ128" s="24"/>
      <c r="YA128" s="24"/>
      <c r="YB128" s="24"/>
      <c r="YC128" s="24"/>
      <c r="YD128" s="24"/>
      <c r="YE128" s="24"/>
      <c r="YF128" s="24"/>
      <c r="YG128" s="24"/>
      <c r="YH128" s="24"/>
      <c r="YI128" s="24"/>
      <c r="YJ128" s="24"/>
      <c r="YK128" s="24"/>
      <c r="YL128" s="24"/>
      <c r="YM128" s="24"/>
      <c r="YN128" s="24"/>
      <c r="YO128" s="24"/>
      <c r="YP128" s="24"/>
      <c r="YQ128" s="24"/>
      <c r="YR128" s="24"/>
      <c r="YS128" s="24"/>
      <c r="YT128" s="24"/>
      <c r="YU128" s="24"/>
      <c r="YV128" s="24"/>
      <c r="YW128" s="24"/>
      <c r="YX128" s="24"/>
      <c r="YY128" s="24"/>
      <c r="YZ128" s="24"/>
      <c r="ZA128" s="24"/>
      <c r="ZB128" s="24"/>
      <c r="ZC128" s="24"/>
      <c r="ZD128" s="24"/>
      <c r="ZE128" s="24"/>
      <c r="ZF128" s="24"/>
      <c r="ZG128" s="24"/>
      <c r="ZH128" s="24"/>
      <c r="ZI128" s="24"/>
      <c r="ZJ128" s="24"/>
      <c r="ZK128" s="24"/>
      <c r="ZL128" s="24"/>
      <c r="ZM128" s="24"/>
      <c r="ZN128" s="24"/>
      <c r="ZO128" s="24"/>
      <c r="ZP128" s="24"/>
      <c r="ZQ128" s="24"/>
      <c r="ZR128" s="24"/>
      <c r="ZS128" s="24"/>
      <c r="ZT128" s="24"/>
      <c r="ZU128" s="24"/>
      <c r="ZV128" s="24"/>
      <c r="ZW128" s="24"/>
      <c r="ZX128" s="24"/>
      <c r="ZY128" s="24"/>
      <c r="ZZ128" s="24"/>
      <c r="AAA128" s="24"/>
      <c r="AAB128" s="24"/>
      <c r="AAC128" s="24"/>
      <c r="AAD128" s="24"/>
      <c r="AAE128" s="24"/>
      <c r="AAF128" s="24"/>
      <c r="AAG128" s="24"/>
      <c r="AAH128" s="24"/>
      <c r="AAI128" s="24"/>
      <c r="AAJ128" s="24"/>
      <c r="AAK128" s="24"/>
      <c r="AAL128" s="24"/>
      <c r="AAM128" s="24"/>
      <c r="AAN128" s="24"/>
      <c r="AAO128" s="24"/>
      <c r="AAP128" s="24"/>
      <c r="AAQ128" s="24"/>
      <c r="AAR128" s="24"/>
      <c r="AAS128" s="24"/>
      <c r="AAT128" s="24"/>
      <c r="AAU128" s="24"/>
      <c r="AAV128" s="24"/>
      <c r="AAW128" s="24"/>
      <c r="AAX128" s="24"/>
      <c r="AAY128" s="24"/>
      <c r="AAZ128" s="24"/>
      <c r="ABA128" s="24"/>
      <c r="ABB128" s="24"/>
      <c r="ABC128" s="24"/>
      <c r="ABD128" s="24"/>
      <c r="ABE128" s="24"/>
      <c r="ABF128" s="24"/>
      <c r="ABG128" s="24"/>
      <c r="ABH128" s="24"/>
      <c r="ABI128" s="24"/>
      <c r="ABJ128" s="24"/>
      <c r="ABK128" s="24"/>
      <c r="ABL128" s="24"/>
      <c r="ABM128" s="24"/>
      <c r="ABN128" s="24"/>
      <c r="ABO128" s="24"/>
      <c r="ABP128" s="24"/>
      <c r="ABQ128" s="24"/>
      <c r="ABR128" s="24"/>
      <c r="ABS128" s="24"/>
      <c r="ABT128" s="24"/>
      <c r="ABU128" s="24"/>
      <c r="ABV128" s="24"/>
      <c r="ABW128" s="24"/>
      <c r="ABX128" s="24"/>
      <c r="ABY128" s="24"/>
      <c r="ABZ128" s="24"/>
      <c r="ACA128" s="24"/>
      <c r="ACB128" s="24"/>
      <c r="ACC128" s="24"/>
      <c r="ACD128" s="24"/>
      <c r="ACE128" s="24"/>
      <c r="ACF128" s="24"/>
      <c r="ACG128" s="24"/>
      <c r="ACH128" s="24"/>
      <c r="ACI128" s="24"/>
      <c r="ACJ128" s="24"/>
      <c r="ACK128" s="24"/>
      <c r="ACL128" s="24"/>
      <c r="ACM128" s="24"/>
      <c r="ACN128" s="24"/>
      <c r="ACO128" s="24"/>
      <c r="ACP128" s="24"/>
      <c r="ACQ128" s="24"/>
      <c r="ACR128" s="24"/>
      <c r="ACS128" s="24"/>
      <c r="ACT128" s="24"/>
      <c r="ACU128" s="24"/>
      <c r="ACV128" s="24"/>
      <c r="ACW128" s="24"/>
      <c r="ACX128" s="24"/>
      <c r="ACY128" s="24"/>
      <c r="ACZ128" s="24"/>
      <c r="ADA128" s="24"/>
      <c r="ADB128" s="24"/>
      <c r="ADC128" s="24"/>
      <c r="ADD128" s="24"/>
      <c r="ADE128" s="24"/>
      <c r="ADF128" s="24"/>
      <c r="ADG128" s="24"/>
      <c r="ADH128" s="24"/>
      <c r="ADI128" s="24"/>
      <c r="ADJ128" s="24"/>
      <c r="ADK128" s="24"/>
      <c r="ADL128" s="24"/>
      <c r="ADM128" s="24"/>
      <c r="ADN128" s="24"/>
      <c r="ADO128" s="24"/>
      <c r="ADP128" s="24"/>
      <c r="ADQ128" s="24"/>
      <c r="ADR128" s="24"/>
      <c r="ADS128" s="24"/>
      <c r="ADT128" s="24"/>
      <c r="ADU128" s="24"/>
      <c r="ADV128" s="24"/>
      <c r="ADW128" s="24"/>
      <c r="ADX128" s="24"/>
      <c r="ADY128" s="24"/>
      <c r="ADZ128" s="24"/>
      <c r="AEA128" s="24"/>
      <c r="AEB128" s="24"/>
      <c r="AEC128" s="24"/>
      <c r="AED128" s="24"/>
      <c r="AEE128" s="24"/>
      <c r="AEF128" s="24"/>
      <c r="AEG128" s="24"/>
      <c r="AEH128" s="24"/>
      <c r="AEI128" s="24"/>
      <c r="AEJ128" s="24"/>
      <c r="AEK128" s="24"/>
      <c r="AEL128" s="24"/>
      <c r="AEM128" s="24"/>
      <c r="AEN128" s="24"/>
      <c r="AEO128" s="24"/>
      <c r="AEP128" s="24"/>
      <c r="AEQ128" s="24"/>
      <c r="AER128" s="24"/>
      <c r="AES128" s="24"/>
      <c r="AET128" s="24"/>
      <c r="AEU128" s="24"/>
      <c r="AEV128" s="24"/>
      <c r="AEW128" s="24"/>
      <c r="AEX128" s="24"/>
      <c r="AEY128" s="24"/>
      <c r="AEZ128" s="24"/>
      <c r="AFA128" s="24"/>
      <c r="AFB128" s="24"/>
      <c r="AFC128" s="24"/>
      <c r="AFD128" s="24"/>
      <c r="AFE128" s="24"/>
      <c r="AFF128" s="24"/>
      <c r="AFG128" s="24"/>
      <c r="AFH128" s="24"/>
      <c r="AFI128" s="24"/>
      <c r="AFJ128" s="24"/>
      <c r="AFK128" s="24"/>
      <c r="AFL128" s="24"/>
      <c r="AFM128" s="24"/>
      <c r="AFN128" s="24"/>
      <c r="AFO128" s="24"/>
      <c r="AFP128" s="24"/>
      <c r="AFQ128" s="24"/>
      <c r="AFR128" s="24"/>
      <c r="AFS128" s="24"/>
      <c r="AFT128" s="24"/>
      <c r="AFU128" s="24"/>
      <c r="AFV128" s="24"/>
      <c r="AFW128" s="24"/>
      <c r="AFX128" s="24"/>
      <c r="AFY128" s="24"/>
      <c r="AFZ128" s="24"/>
      <c r="AGA128" s="24"/>
      <c r="AGB128" s="24"/>
      <c r="AGC128" s="24"/>
      <c r="AGD128" s="24"/>
      <c r="AGE128" s="24"/>
      <c r="AGF128" s="24"/>
      <c r="AGG128" s="24"/>
      <c r="AGH128" s="24"/>
      <c r="AGI128" s="24"/>
      <c r="AGJ128" s="24"/>
      <c r="AGK128" s="24"/>
      <c r="AGL128" s="24"/>
      <c r="AGM128" s="24"/>
      <c r="AGN128" s="24"/>
      <c r="AGO128" s="24"/>
      <c r="AGP128" s="24"/>
      <c r="AGQ128" s="24"/>
      <c r="AGR128" s="24"/>
      <c r="AGS128" s="24"/>
      <c r="AGT128" s="24"/>
      <c r="AGU128" s="24"/>
      <c r="AGV128" s="24"/>
      <c r="AGW128" s="24"/>
      <c r="AGX128" s="24"/>
      <c r="AGY128" s="24"/>
      <c r="AGZ128" s="24"/>
      <c r="AHA128" s="24"/>
      <c r="AHB128" s="24"/>
      <c r="AHC128" s="24"/>
      <c r="AHD128" s="24"/>
      <c r="AHE128" s="24"/>
      <c r="AHF128" s="24"/>
      <c r="AHG128" s="24"/>
      <c r="AHH128" s="24"/>
      <c r="AHI128" s="24"/>
      <c r="AHJ128" s="24"/>
      <c r="AHK128" s="24"/>
      <c r="AHL128" s="24"/>
      <c r="AHM128" s="24"/>
      <c r="AHN128" s="24"/>
      <c r="AHO128" s="24"/>
      <c r="AHP128" s="24"/>
      <c r="AHQ128" s="24"/>
      <c r="AHR128" s="24"/>
      <c r="AHS128" s="24"/>
      <c r="AHT128" s="24"/>
      <c r="AHU128" s="24"/>
      <c r="AHV128" s="24"/>
      <c r="AHW128" s="24"/>
      <c r="AHX128" s="24"/>
      <c r="AHY128" s="24"/>
      <c r="AHZ128" s="24"/>
      <c r="AIA128" s="24"/>
      <c r="AIB128" s="24"/>
      <c r="AIC128" s="24"/>
      <c r="AID128" s="24"/>
      <c r="AIE128" s="24"/>
      <c r="AIF128" s="24"/>
      <c r="AIG128" s="24"/>
      <c r="AIH128" s="24"/>
      <c r="AII128" s="24"/>
      <c r="AIJ128" s="24"/>
      <c r="AIK128" s="24"/>
      <c r="AIL128" s="24"/>
      <c r="AIM128" s="24"/>
      <c r="AIN128" s="24"/>
      <c r="AIO128" s="24"/>
      <c r="AIP128" s="24"/>
      <c r="AIQ128" s="24"/>
      <c r="AIR128" s="24"/>
      <c r="AIS128" s="24"/>
      <c r="AIT128" s="24"/>
      <c r="AIU128" s="24"/>
      <c r="AIV128" s="24"/>
      <c r="AIW128" s="24"/>
      <c r="AIX128" s="24"/>
      <c r="AIY128" s="24"/>
      <c r="AIZ128" s="24"/>
      <c r="AJA128" s="24"/>
      <c r="AJB128" s="24"/>
      <c r="AJC128" s="24"/>
      <c r="AJD128" s="24"/>
      <c r="AJE128" s="24"/>
      <c r="AJF128" s="24"/>
      <c r="AJG128" s="24"/>
      <c r="AJH128" s="24"/>
      <c r="AJI128" s="24"/>
      <c r="AJJ128" s="24"/>
      <c r="AJK128" s="24"/>
      <c r="AJL128" s="24"/>
      <c r="AJM128" s="24"/>
      <c r="AJN128" s="24"/>
      <c r="AJO128" s="24"/>
      <c r="AJP128" s="24"/>
      <c r="AJQ128" s="24"/>
      <c r="AJR128" s="24"/>
      <c r="AJS128" s="24"/>
      <c r="AJT128" s="24"/>
      <c r="AJU128" s="24"/>
      <c r="AJV128" s="24"/>
      <c r="AJW128" s="24"/>
      <c r="AJX128" s="24"/>
      <c r="AJY128" s="24"/>
      <c r="AJZ128" s="24"/>
      <c r="AKA128" s="24"/>
      <c r="AKB128" s="24"/>
      <c r="AKC128" s="24"/>
      <c r="AKD128" s="24"/>
      <c r="AKE128" s="24"/>
      <c r="AKF128" s="24"/>
      <c r="AKG128" s="24"/>
      <c r="AKH128" s="24"/>
      <c r="AKI128" s="24"/>
      <c r="AKJ128" s="24"/>
      <c r="AKK128" s="24"/>
      <c r="AKL128" s="24"/>
      <c r="AKM128" s="24"/>
      <c r="AKN128" s="24"/>
      <c r="AKO128" s="24"/>
      <c r="AKP128" s="24"/>
      <c r="AKQ128" s="24"/>
      <c r="AKR128" s="24"/>
      <c r="AKS128" s="24"/>
      <c r="AKT128" s="24"/>
      <c r="AKU128" s="24"/>
      <c r="AKV128" s="24"/>
      <c r="AKW128" s="24"/>
      <c r="AKX128" s="24"/>
      <c r="AKY128" s="24"/>
      <c r="AKZ128" s="24"/>
      <c r="ALA128" s="24"/>
      <c r="ALB128" s="24"/>
      <c r="ALC128" s="24"/>
      <c r="ALD128" s="24"/>
      <c r="ALE128" s="24"/>
      <c r="ALF128" s="24"/>
      <c r="ALG128" s="24"/>
      <c r="ALH128" s="24"/>
      <c r="ALI128" s="24"/>
      <c r="ALJ128" s="24"/>
      <c r="ALK128" s="24"/>
      <c r="ALL128" s="24"/>
      <c r="ALM128" s="24"/>
      <c r="ALN128" s="24"/>
      <c r="ALO128" s="24"/>
      <c r="ALP128" s="24"/>
      <c r="ALQ128" s="24"/>
      <c r="ALR128" s="24"/>
      <c r="ALS128" s="24"/>
      <c r="ALT128" s="24"/>
      <c r="ALU128" s="24"/>
      <c r="ALV128" s="24"/>
      <c r="ALW128" s="24"/>
      <c r="ALX128" s="24"/>
      <c r="ALY128" s="24"/>
      <c r="ALZ128" s="24"/>
      <c r="AMA128" s="24"/>
      <c r="AMB128" s="24"/>
      <c r="AMC128" s="24"/>
      <c r="AMD128" s="24"/>
      <c r="AME128" s="24"/>
      <c r="AMF128" s="24"/>
      <c r="AMG128" s="24"/>
      <c r="AMH128" s="24"/>
      <c r="AMI128" s="24"/>
      <c r="AMJ128" s="24"/>
      <c r="AMK128" s="24"/>
    </row>
    <row r="129" spans="1:1025" s="23" customFormat="1" ht="38.25" x14ac:dyDescent="0.2">
      <c r="A129" s="36" t="s">
        <v>235</v>
      </c>
      <c r="B129" s="78" t="s">
        <v>396</v>
      </c>
      <c r="C129" s="42" t="s">
        <v>397</v>
      </c>
      <c r="D129" s="26" t="s">
        <v>112</v>
      </c>
      <c r="E129" s="26">
        <f t="shared" si="192"/>
        <v>0</v>
      </c>
      <c r="F129" s="26">
        <f t="shared" si="193"/>
        <v>0</v>
      </c>
      <c r="G129" s="26">
        <f t="shared" si="194"/>
        <v>0</v>
      </c>
      <c r="H129" s="26">
        <f t="shared" si="195"/>
        <v>0</v>
      </c>
      <c r="I129" s="26">
        <f t="shared" si="196"/>
        <v>0</v>
      </c>
      <c r="J129" s="26">
        <f t="shared" si="197"/>
        <v>0</v>
      </c>
      <c r="K129" s="26">
        <f t="shared" si="198"/>
        <v>2</v>
      </c>
      <c r="L129" s="26">
        <f t="shared" si="199"/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2</v>
      </c>
      <c r="AR129" s="26">
        <v>0</v>
      </c>
      <c r="AS129" s="26">
        <f t="shared" si="200"/>
        <v>0</v>
      </c>
      <c r="AT129" s="26">
        <f t="shared" si="185"/>
        <v>0</v>
      </c>
      <c r="AU129" s="26">
        <f t="shared" si="186"/>
        <v>0</v>
      </c>
      <c r="AV129" s="26">
        <f t="shared" si="187"/>
        <v>0</v>
      </c>
      <c r="AW129" s="26">
        <f t="shared" si="188"/>
        <v>0</v>
      </c>
      <c r="AX129" s="26">
        <f t="shared" si="189"/>
        <v>0</v>
      </c>
      <c r="AY129" s="26">
        <f t="shared" si="190"/>
        <v>2</v>
      </c>
      <c r="AZ129" s="26">
        <f t="shared" si="191"/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2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6">
        <v>0</v>
      </c>
      <c r="CF129" s="26">
        <v>0</v>
      </c>
      <c r="CG129" s="26">
        <v>0</v>
      </c>
      <c r="CH129" s="26">
        <v>0</v>
      </c>
      <c r="CI129" s="26">
        <v>0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 t="s">
        <v>112</v>
      </c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4"/>
      <c r="JP129" s="24"/>
      <c r="JQ129" s="24"/>
      <c r="JR129" s="24"/>
      <c r="JS129" s="24"/>
      <c r="JT129" s="24"/>
      <c r="JU129" s="24"/>
      <c r="JV129" s="24"/>
      <c r="JW129" s="24"/>
      <c r="JX129" s="24"/>
      <c r="JY129" s="24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4"/>
      <c r="KL129" s="24"/>
      <c r="KM129" s="24"/>
      <c r="KN129" s="24"/>
      <c r="KO129" s="24"/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  <c r="LI129" s="24"/>
      <c r="LJ129" s="24"/>
      <c r="LK129" s="24"/>
      <c r="LL129" s="24"/>
      <c r="LM129" s="24"/>
      <c r="LN129" s="24"/>
      <c r="LO129" s="24"/>
      <c r="LP129" s="24"/>
      <c r="LQ129" s="24"/>
      <c r="LR129" s="24"/>
      <c r="LS129" s="24"/>
      <c r="LT129" s="24"/>
      <c r="LU129" s="24"/>
      <c r="LV129" s="24"/>
      <c r="LW129" s="24"/>
      <c r="LX129" s="24"/>
      <c r="LY129" s="24"/>
      <c r="LZ129" s="24"/>
      <c r="MA129" s="24"/>
      <c r="MB129" s="24"/>
      <c r="MC129" s="24"/>
      <c r="MD129" s="24"/>
      <c r="ME129" s="24"/>
      <c r="MF129" s="24"/>
      <c r="MG129" s="24"/>
      <c r="MH129" s="24"/>
      <c r="MI129" s="24"/>
      <c r="MJ129" s="24"/>
      <c r="MK129" s="24"/>
      <c r="ML129" s="24"/>
      <c r="MM129" s="24"/>
      <c r="MN129" s="24"/>
      <c r="MO129" s="24"/>
      <c r="MP129" s="24"/>
      <c r="MQ129" s="24"/>
      <c r="MR129" s="24"/>
      <c r="MS129" s="24"/>
      <c r="MT129" s="24"/>
      <c r="MU129" s="24"/>
      <c r="MV129" s="24"/>
      <c r="MW129" s="24"/>
      <c r="MX129" s="24"/>
      <c r="MY129" s="24"/>
      <c r="MZ129" s="24"/>
      <c r="NA129" s="24"/>
      <c r="NB129" s="24"/>
      <c r="NC129" s="24"/>
      <c r="ND129" s="24"/>
      <c r="NE129" s="24"/>
      <c r="NF129" s="24"/>
      <c r="NG129" s="24"/>
      <c r="NH129" s="24"/>
      <c r="NI129" s="24"/>
      <c r="NJ129" s="24"/>
      <c r="NK129" s="24"/>
      <c r="NL129" s="24"/>
      <c r="NM129" s="24"/>
      <c r="NN129" s="24"/>
      <c r="NO129" s="24"/>
      <c r="NP129" s="24"/>
      <c r="NQ129" s="24"/>
      <c r="NR129" s="24"/>
      <c r="NS129" s="24"/>
      <c r="NT129" s="24"/>
      <c r="NU129" s="24"/>
      <c r="NV129" s="24"/>
      <c r="NW129" s="24"/>
      <c r="NX129" s="24"/>
      <c r="NY129" s="24"/>
      <c r="NZ129" s="24"/>
      <c r="OA129" s="24"/>
      <c r="OB129" s="24"/>
      <c r="OC129" s="24"/>
      <c r="OD129" s="24"/>
      <c r="OE129" s="24"/>
      <c r="OF129" s="24"/>
      <c r="OG129" s="24"/>
      <c r="OH129" s="24"/>
      <c r="OI129" s="24"/>
      <c r="OJ129" s="24"/>
      <c r="OK129" s="24"/>
      <c r="OL129" s="24"/>
      <c r="OM129" s="24"/>
      <c r="ON129" s="24"/>
      <c r="OO129" s="24"/>
      <c r="OP129" s="24"/>
      <c r="OQ129" s="24"/>
      <c r="OR129" s="24"/>
      <c r="OS129" s="24"/>
      <c r="OT129" s="24"/>
      <c r="OU129" s="24"/>
      <c r="OV129" s="24"/>
      <c r="OW129" s="24"/>
      <c r="OX129" s="24"/>
      <c r="OY129" s="24"/>
      <c r="OZ129" s="24"/>
      <c r="PA129" s="24"/>
      <c r="PB129" s="24"/>
      <c r="PC129" s="24"/>
      <c r="PD129" s="24"/>
      <c r="PE129" s="24"/>
      <c r="PF129" s="24"/>
      <c r="PG129" s="24"/>
      <c r="PH129" s="24"/>
      <c r="PI129" s="24"/>
      <c r="PJ129" s="24"/>
      <c r="PK129" s="24"/>
      <c r="PL129" s="24"/>
      <c r="PM129" s="24"/>
      <c r="PN129" s="24"/>
      <c r="PO129" s="24"/>
      <c r="PP129" s="24"/>
      <c r="PQ129" s="24"/>
      <c r="PR129" s="24"/>
      <c r="PS129" s="24"/>
      <c r="PT129" s="24"/>
      <c r="PU129" s="24"/>
      <c r="PV129" s="24"/>
      <c r="PW129" s="24"/>
      <c r="PX129" s="24"/>
      <c r="PY129" s="24"/>
      <c r="PZ129" s="24"/>
      <c r="QA129" s="24"/>
      <c r="QB129" s="24"/>
      <c r="QC129" s="24"/>
      <c r="QD129" s="24"/>
      <c r="QE129" s="24"/>
      <c r="QF129" s="24"/>
      <c r="QG129" s="24"/>
      <c r="QH129" s="24"/>
      <c r="QI129" s="24"/>
      <c r="QJ129" s="24"/>
      <c r="QK129" s="24"/>
      <c r="QL129" s="24"/>
      <c r="QM129" s="24"/>
      <c r="QN129" s="24"/>
      <c r="QO129" s="24"/>
      <c r="QP129" s="24"/>
      <c r="QQ129" s="24"/>
      <c r="QR129" s="24"/>
      <c r="QS129" s="24"/>
      <c r="QT129" s="24"/>
      <c r="QU129" s="24"/>
      <c r="QV129" s="24"/>
      <c r="QW129" s="24"/>
      <c r="QX129" s="24"/>
      <c r="QY129" s="24"/>
      <c r="QZ129" s="24"/>
      <c r="RA129" s="24"/>
      <c r="RB129" s="24"/>
      <c r="RC129" s="24"/>
      <c r="RD129" s="24"/>
      <c r="RE129" s="24"/>
      <c r="RF129" s="24"/>
      <c r="RG129" s="24"/>
      <c r="RH129" s="24"/>
      <c r="RI129" s="24"/>
      <c r="RJ129" s="24"/>
      <c r="RK129" s="24"/>
      <c r="RL129" s="24"/>
      <c r="RM129" s="24"/>
      <c r="RN129" s="24"/>
      <c r="RO129" s="24"/>
      <c r="RP129" s="24"/>
      <c r="RQ129" s="24"/>
      <c r="RR129" s="24"/>
      <c r="RS129" s="24"/>
      <c r="RT129" s="24"/>
      <c r="RU129" s="24"/>
      <c r="RV129" s="24"/>
      <c r="RW129" s="24"/>
      <c r="RX129" s="24"/>
      <c r="RY129" s="24"/>
      <c r="RZ129" s="24"/>
      <c r="SA129" s="24"/>
      <c r="SB129" s="24"/>
      <c r="SC129" s="24"/>
      <c r="SD129" s="24"/>
      <c r="SE129" s="24"/>
      <c r="SF129" s="24"/>
      <c r="SG129" s="24"/>
      <c r="SH129" s="24"/>
      <c r="SI129" s="24"/>
      <c r="SJ129" s="24"/>
      <c r="SK129" s="24"/>
      <c r="SL129" s="24"/>
      <c r="SM129" s="24"/>
      <c r="SN129" s="24"/>
      <c r="SO129" s="24"/>
      <c r="SP129" s="24"/>
      <c r="SQ129" s="24"/>
      <c r="SR129" s="24"/>
      <c r="SS129" s="24"/>
      <c r="ST129" s="24"/>
      <c r="SU129" s="24"/>
      <c r="SV129" s="24"/>
      <c r="SW129" s="24"/>
      <c r="SX129" s="24"/>
      <c r="SY129" s="24"/>
      <c r="SZ129" s="24"/>
      <c r="TA129" s="24"/>
      <c r="TB129" s="24"/>
      <c r="TC129" s="24"/>
      <c r="TD129" s="24"/>
      <c r="TE129" s="24"/>
      <c r="TF129" s="24"/>
      <c r="TG129" s="24"/>
      <c r="TH129" s="24"/>
      <c r="TI129" s="24"/>
      <c r="TJ129" s="24"/>
      <c r="TK129" s="24"/>
      <c r="TL129" s="24"/>
      <c r="TM129" s="24"/>
      <c r="TN129" s="24"/>
      <c r="TO129" s="24"/>
      <c r="TP129" s="24"/>
      <c r="TQ129" s="24"/>
      <c r="TR129" s="24"/>
      <c r="TS129" s="24"/>
      <c r="TT129" s="24"/>
      <c r="TU129" s="24"/>
      <c r="TV129" s="24"/>
      <c r="TW129" s="24"/>
      <c r="TX129" s="24"/>
      <c r="TY129" s="24"/>
      <c r="TZ129" s="24"/>
      <c r="UA129" s="24"/>
      <c r="UB129" s="24"/>
      <c r="UC129" s="24"/>
      <c r="UD129" s="24"/>
      <c r="UE129" s="24"/>
      <c r="UF129" s="24"/>
      <c r="UG129" s="24"/>
      <c r="UH129" s="24"/>
      <c r="UI129" s="24"/>
      <c r="UJ129" s="24"/>
      <c r="UK129" s="24"/>
      <c r="UL129" s="24"/>
      <c r="UM129" s="24"/>
      <c r="UN129" s="24"/>
      <c r="UO129" s="24"/>
      <c r="UP129" s="24"/>
      <c r="UQ129" s="24"/>
      <c r="UR129" s="24"/>
      <c r="US129" s="24"/>
      <c r="UT129" s="24"/>
      <c r="UU129" s="24"/>
      <c r="UV129" s="24"/>
      <c r="UW129" s="24"/>
      <c r="UX129" s="24"/>
      <c r="UY129" s="24"/>
      <c r="UZ129" s="24"/>
      <c r="VA129" s="24"/>
      <c r="VB129" s="24"/>
      <c r="VC129" s="24"/>
      <c r="VD129" s="24"/>
      <c r="VE129" s="24"/>
      <c r="VF129" s="24"/>
      <c r="VG129" s="24"/>
      <c r="VH129" s="24"/>
      <c r="VI129" s="24"/>
      <c r="VJ129" s="24"/>
      <c r="VK129" s="24"/>
      <c r="VL129" s="24"/>
      <c r="VM129" s="24"/>
      <c r="VN129" s="24"/>
      <c r="VO129" s="24"/>
      <c r="VP129" s="24"/>
      <c r="VQ129" s="24"/>
      <c r="VR129" s="24"/>
      <c r="VS129" s="24"/>
      <c r="VT129" s="24"/>
      <c r="VU129" s="24"/>
      <c r="VV129" s="24"/>
      <c r="VW129" s="24"/>
      <c r="VX129" s="24"/>
      <c r="VY129" s="24"/>
      <c r="VZ129" s="24"/>
      <c r="WA129" s="24"/>
      <c r="WB129" s="24"/>
      <c r="WC129" s="24"/>
      <c r="WD129" s="24"/>
      <c r="WE129" s="24"/>
      <c r="WF129" s="24"/>
      <c r="WG129" s="24"/>
      <c r="WH129" s="24"/>
      <c r="WI129" s="24"/>
      <c r="WJ129" s="24"/>
      <c r="WK129" s="24"/>
      <c r="WL129" s="24"/>
      <c r="WM129" s="24"/>
      <c r="WN129" s="24"/>
      <c r="WO129" s="24"/>
      <c r="WP129" s="24"/>
      <c r="WQ129" s="24"/>
      <c r="WR129" s="24"/>
      <c r="WS129" s="24"/>
      <c r="WT129" s="24"/>
      <c r="WU129" s="24"/>
      <c r="WV129" s="24"/>
      <c r="WW129" s="24"/>
      <c r="WX129" s="24"/>
      <c r="WY129" s="24"/>
      <c r="WZ129" s="24"/>
      <c r="XA129" s="24"/>
      <c r="XB129" s="24"/>
      <c r="XC129" s="24"/>
      <c r="XD129" s="24"/>
      <c r="XE129" s="24"/>
      <c r="XF129" s="24"/>
      <c r="XG129" s="24"/>
      <c r="XH129" s="24"/>
      <c r="XI129" s="24"/>
      <c r="XJ129" s="24"/>
      <c r="XK129" s="24"/>
      <c r="XL129" s="24"/>
      <c r="XM129" s="24"/>
      <c r="XN129" s="24"/>
      <c r="XO129" s="24"/>
      <c r="XP129" s="24"/>
      <c r="XQ129" s="24"/>
      <c r="XR129" s="24"/>
      <c r="XS129" s="24"/>
      <c r="XT129" s="24"/>
      <c r="XU129" s="24"/>
      <c r="XV129" s="24"/>
      <c r="XW129" s="24"/>
      <c r="XX129" s="24"/>
      <c r="XY129" s="24"/>
      <c r="XZ129" s="24"/>
      <c r="YA129" s="24"/>
      <c r="YB129" s="24"/>
      <c r="YC129" s="24"/>
      <c r="YD129" s="24"/>
      <c r="YE129" s="24"/>
      <c r="YF129" s="24"/>
      <c r="YG129" s="24"/>
      <c r="YH129" s="24"/>
      <c r="YI129" s="24"/>
      <c r="YJ129" s="24"/>
      <c r="YK129" s="24"/>
      <c r="YL129" s="24"/>
      <c r="YM129" s="24"/>
      <c r="YN129" s="24"/>
      <c r="YO129" s="24"/>
      <c r="YP129" s="24"/>
      <c r="YQ129" s="24"/>
      <c r="YR129" s="24"/>
      <c r="YS129" s="24"/>
      <c r="YT129" s="24"/>
      <c r="YU129" s="24"/>
      <c r="YV129" s="24"/>
      <c r="YW129" s="24"/>
      <c r="YX129" s="24"/>
      <c r="YY129" s="24"/>
      <c r="YZ129" s="24"/>
      <c r="ZA129" s="24"/>
      <c r="ZB129" s="24"/>
      <c r="ZC129" s="24"/>
      <c r="ZD129" s="24"/>
      <c r="ZE129" s="24"/>
      <c r="ZF129" s="24"/>
      <c r="ZG129" s="24"/>
      <c r="ZH129" s="24"/>
      <c r="ZI129" s="24"/>
      <c r="ZJ129" s="24"/>
      <c r="ZK129" s="24"/>
      <c r="ZL129" s="24"/>
      <c r="ZM129" s="24"/>
      <c r="ZN129" s="24"/>
      <c r="ZO129" s="24"/>
      <c r="ZP129" s="24"/>
      <c r="ZQ129" s="24"/>
      <c r="ZR129" s="24"/>
      <c r="ZS129" s="24"/>
      <c r="ZT129" s="24"/>
      <c r="ZU129" s="24"/>
      <c r="ZV129" s="24"/>
      <c r="ZW129" s="24"/>
      <c r="ZX129" s="24"/>
      <c r="ZY129" s="24"/>
      <c r="ZZ129" s="24"/>
      <c r="AAA129" s="24"/>
      <c r="AAB129" s="24"/>
      <c r="AAC129" s="24"/>
      <c r="AAD129" s="24"/>
      <c r="AAE129" s="24"/>
      <c r="AAF129" s="24"/>
      <c r="AAG129" s="24"/>
      <c r="AAH129" s="24"/>
      <c r="AAI129" s="24"/>
      <c r="AAJ129" s="24"/>
      <c r="AAK129" s="24"/>
      <c r="AAL129" s="24"/>
      <c r="AAM129" s="24"/>
      <c r="AAN129" s="24"/>
      <c r="AAO129" s="24"/>
      <c r="AAP129" s="24"/>
      <c r="AAQ129" s="24"/>
      <c r="AAR129" s="24"/>
      <c r="AAS129" s="24"/>
      <c r="AAT129" s="24"/>
      <c r="AAU129" s="24"/>
      <c r="AAV129" s="24"/>
      <c r="AAW129" s="24"/>
      <c r="AAX129" s="24"/>
      <c r="AAY129" s="24"/>
      <c r="AAZ129" s="24"/>
      <c r="ABA129" s="24"/>
      <c r="ABB129" s="24"/>
      <c r="ABC129" s="24"/>
      <c r="ABD129" s="24"/>
      <c r="ABE129" s="24"/>
      <c r="ABF129" s="24"/>
      <c r="ABG129" s="24"/>
      <c r="ABH129" s="24"/>
      <c r="ABI129" s="24"/>
      <c r="ABJ129" s="24"/>
      <c r="ABK129" s="24"/>
      <c r="ABL129" s="24"/>
      <c r="ABM129" s="24"/>
      <c r="ABN129" s="24"/>
      <c r="ABO129" s="24"/>
      <c r="ABP129" s="24"/>
      <c r="ABQ129" s="24"/>
      <c r="ABR129" s="24"/>
      <c r="ABS129" s="24"/>
      <c r="ABT129" s="24"/>
      <c r="ABU129" s="24"/>
      <c r="ABV129" s="24"/>
      <c r="ABW129" s="24"/>
      <c r="ABX129" s="24"/>
      <c r="ABY129" s="24"/>
      <c r="ABZ129" s="24"/>
      <c r="ACA129" s="24"/>
      <c r="ACB129" s="24"/>
      <c r="ACC129" s="24"/>
      <c r="ACD129" s="24"/>
      <c r="ACE129" s="24"/>
      <c r="ACF129" s="24"/>
      <c r="ACG129" s="24"/>
      <c r="ACH129" s="24"/>
      <c r="ACI129" s="24"/>
      <c r="ACJ129" s="24"/>
      <c r="ACK129" s="24"/>
      <c r="ACL129" s="24"/>
      <c r="ACM129" s="24"/>
      <c r="ACN129" s="24"/>
      <c r="ACO129" s="24"/>
      <c r="ACP129" s="24"/>
      <c r="ACQ129" s="24"/>
      <c r="ACR129" s="24"/>
      <c r="ACS129" s="24"/>
      <c r="ACT129" s="24"/>
      <c r="ACU129" s="24"/>
      <c r="ACV129" s="24"/>
      <c r="ACW129" s="24"/>
      <c r="ACX129" s="24"/>
      <c r="ACY129" s="24"/>
      <c r="ACZ129" s="24"/>
      <c r="ADA129" s="24"/>
      <c r="ADB129" s="24"/>
      <c r="ADC129" s="24"/>
      <c r="ADD129" s="24"/>
      <c r="ADE129" s="24"/>
      <c r="ADF129" s="24"/>
      <c r="ADG129" s="24"/>
      <c r="ADH129" s="24"/>
      <c r="ADI129" s="24"/>
      <c r="ADJ129" s="24"/>
      <c r="ADK129" s="24"/>
      <c r="ADL129" s="24"/>
      <c r="ADM129" s="24"/>
      <c r="ADN129" s="24"/>
      <c r="ADO129" s="24"/>
      <c r="ADP129" s="24"/>
      <c r="ADQ129" s="24"/>
      <c r="ADR129" s="24"/>
      <c r="ADS129" s="24"/>
      <c r="ADT129" s="24"/>
      <c r="ADU129" s="24"/>
      <c r="ADV129" s="24"/>
      <c r="ADW129" s="24"/>
      <c r="ADX129" s="24"/>
      <c r="ADY129" s="24"/>
      <c r="ADZ129" s="24"/>
      <c r="AEA129" s="24"/>
      <c r="AEB129" s="24"/>
      <c r="AEC129" s="24"/>
      <c r="AED129" s="24"/>
      <c r="AEE129" s="24"/>
      <c r="AEF129" s="24"/>
      <c r="AEG129" s="24"/>
      <c r="AEH129" s="24"/>
      <c r="AEI129" s="24"/>
      <c r="AEJ129" s="24"/>
      <c r="AEK129" s="24"/>
      <c r="AEL129" s="24"/>
      <c r="AEM129" s="24"/>
      <c r="AEN129" s="24"/>
      <c r="AEO129" s="24"/>
      <c r="AEP129" s="24"/>
      <c r="AEQ129" s="24"/>
      <c r="AER129" s="24"/>
      <c r="AES129" s="24"/>
      <c r="AET129" s="24"/>
      <c r="AEU129" s="24"/>
      <c r="AEV129" s="24"/>
      <c r="AEW129" s="24"/>
      <c r="AEX129" s="24"/>
      <c r="AEY129" s="24"/>
      <c r="AEZ129" s="24"/>
      <c r="AFA129" s="24"/>
      <c r="AFB129" s="24"/>
      <c r="AFC129" s="24"/>
      <c r="AFD129" s="24"/>
      <c r="AFE129" s="24"/>
      <c r="AFF129" s="24"/>
      <c r="AFG129" s="24"/>
      <c r="AFH129" s="24"/>
      <c r="AFI129" s="24"/>
      <c r="AFJ129" s="24"/>
      <c r="AFK129" s="24"/>
      <c r="AFL129" s="24"/>
      <c r="AFM129" s="24"/>
      <c r="AFN129" s="24"/>
      <c r="AFO129" s="24"/>
      <c r="AFP129" s="24"/>
      <c r="AFQ129" s="24"/>
      <c r="AFR129" s="24"/>
      <c r="AFS129" s="24"/>
      <c r="AFT129" s="24"/>
      <c r="AFU129" s="24"/>
      <c r="AFV129" s="24"/>
      <c r="AFW129" s="24"/>
      <c r="AFX129" s="24"/>
      <c r="AFY129" s="24"/>
      <c r="AFZ129" s="24"/>
      <c r="AGA129" s="24"/>
      <c r="AGB129" s="24"/>
      <c r="AGC129" s="24"/>
      <c r="AGD129" s="24"/>
      <c r="AGE129" s="24"/>
      <c r="AGF129" s="24"/>
      <c r="AGG129" s="24"/>
      <c r="AGH129" s="24"/>
      <c r="AGI129" s="24"/>
      <c r="AGJ129" s="24"/>
      <c r="AGK129" s="24"/>
      <c r="AGL129" s="24"/>
      <c r="AGM129" s="24"/>
      <c r="AGN129" s="24"/>
      <c r="AGO129" s="24"/>
      <c r="AGP129" s="24"/>
      <c r="AGQ129" s="24"/>
      <c r="AGR129" s="24"/>
      <c r="AGS129" s="24"/>
      <c r="AGT129" s="24"/>
      <c r="AGU129" s="24"/>
      <c r="AGV129" s="24"/>
      <c r="AGW129" s="24"/>
      <c r="AGX129" s="24"/>
      <c r="AGY129" s="24"/>
      <c r="AGZ129" s="24"/>
      <c r="AHA129" s="24"/>
      <c r="AHB129" s="24"/>
      <c r="AHC129" s="24"/>
      <c r="AHD129" s="24"/>
      <c r="AHE129" s="24"/>
      <c r="AHF129" s="24"/>
      <c r="AHG129" s="24"/>
      <c r="AHH129" s="24"/>
      <c r="AHI129" s="24"/>
      <c r="AHJ129" s="24"/>
      <c r="AHK129" s="24"/>
      <c r="AHL129" s="24"/>
      <c r="AHM129" s="24"/>
      <c r="AHN129" s="24"/>
      <c r="AHO129" s="24"/>
      <c r="AHP129" s="24"/>
      <c r="AHQ129" s="24"/>
      <c r="AHR129" s="24"/>
      <c r="AHS129" s="24"/>
      <c r="AHT129" s="24"/>
      <c r="AHU129" s="24"/>
      <c r="AHV129" s="24"/>
      <c r="AHW129" s="24"/>
      <c r="AHX129" s="24"/>
      <c r="AHY129" s="24"/>
      <c r="AHZ129" s="24"/>
      <c r="AIA129" s="24"/>
      <c r="AIB129" s="24"/>
      <c r="AIC129" s="24"/>
      <c r="AID129" s="24"/>
      <c r="AIE129" s="24"/>
      <c r="AIF129" s="24"/>
      <c r="AIG129" s="24"/>
      <c r="AIH129" s="24"/>
      <c r="AII129" s="24"/>
      <c r="AIJ129" s="24"/>
      <c r="AIK129" s="24"/>
      <c r="AIL129" s="24"/>
      <c r="AIM129" s="24"/>
      <c r="AIN129" s="24"/>
      <c r="AIO129" s="24"/>
      <c r="AIP129" s="24"/>
      <c r="AIQ129" s="24"/>
      <c r="AIR129" s="24"/>
      <c r="AIS129" s="24"/>
      <c r="AIT129" s="24"/>
      <c r="AIU129" s="24"/>
      <c r="AIV129" s="24"/>
      <c r="AIW129" s="24"/>
      <c r="AIX129" s="24"/>
      <c r="AIY129" s="24"/>
      <c r="AIZ129" s="24"/>
      <c r="AJA129" s="24"/>
      <c r="AJB129" s="24"/>
      <c r="AJC129" s="24"/>
      <c r="AJD129" s="24"/>
      <c r="AJE129" s="24"/>
      <c r="AJF129" s="24"/>
      <c r="AJG129" s="24"/>
      <c r="AJH129" s="24"/>
      <c r="AJI129" s="24"/>
      <c r="AJJ129" s="24"/>
      <c r="AJK129" s="24"/>
      <c r="AJL129" s="24"/>
      <c r="AJM129" s="24"/>
      <c r="AJN129" s="24"/>
      <c r="AJO129" s="24"/>
      <c r="AJP129" s="24"/>
      <c r="AJQ129" s="24"/>
      <c r="AJR129" s="24"/>
      <c r="AJS129" s="24"/>
      <c r="AJT129" s="24"/>
      <c r="AJU129" s="24"/>
      <c r="AJV129" s="24"/>
      <c r="AJW129" s="24"/>
      <c r="AJX129" s="24"/>
      <c r="AJY129" s="24"/>
      <c r="AJZ129" s="24"/>
      <c r="AKA129" s="24"/>
      <c r="AKB129" s="24"/>
      <c r="AKC129" s="24"/>
      <c r="AKD129" s="24"/>
      <c r="AKE129" s="24"/>
      <c r="AKF129" s="24"/>
      <c r="AKG129" s="24"/>
      <c r="AKH129" s="24"/>
      <c r="AKI129" s="24"/>
      <c r="AKJ129" s="24"/>
      <c r="AKK129" s="24"/>
      <c r="AKL129" s="24"/>
      <c r="AKM129" s="24"/>
      <c r="AKN129" s="24"/>
      <c r="AKO129" s="24"/>
      <c r="AKP129" s="24"/>
      <c r="AKQ129" s="24"/>
      <c r="AKR129" s="24"/>
      <c r="AKS129" s="24"/>
      <c r="AKT129" s="24"/>
      <c r="AKU129" s="24"/>
      <c r="AKV129" s="24"/>
      <c r="AKW129" s="24"/>
      <c r="AKX129" s="24"/>
      <c r="AKY129" s="24"/>
      <c r="AKZ129" s="24"/>
      <c r="ALA129" s="24"/>
      <c r="ALB129" s="24"/>
      <c r="ALC129" s="24"/>
      <c r="ALD129" s="24"/>
      <c r="ALE129" s="24"/>
      <c r="ALF129" s="24"/>
      <c r="ALG129" s="24"/>
      <c r="ALH129" s="24"/>
      <c r="ALI129" s="24"/>
      <c r="ALJ129" s="24"/>
      <c r="ALK129" s="24"/>
      <c r="ALL129" s="24"/>
      <c r="ALM129" s="24"/>
      <c r="ALN129" s="24"/>
      <c r="ALO129" s="24"/>
      <c r="ALP129" s="24"/>
      <c r="ALQ129" s="24"/>
      <c r="ALR129" s="24"/>
      <c r="ALS129" s="24"/>
      <c r="ALT129" s="24"/>
      <c r="ALU129" s="24"/>
      <c r="ALV129" s="24"/>
      <c r="ALW129" s="24"/>
      <c r="ALX129" s="24"/>
      <c r="ALY129" s="24"/>
      <c r="ALZ129" s="24"/>
      <c r="AMA129" s="24"/>
      <c r="AMB129" s="24"/>
      <c r="AMC129" s="24"/>
      <c r="AMD129" s="24"/>
      <c r="AME129" s="24"/>
      <c r="AMF129" s="24"/>
      <c r="AMG129" s="24"/>
      <c r="AMH129" s="24"/>
      <c r="AMI129" s="24"/>
      <c r="AMJ129" s="24"/>
      <c r="AMK129" s="24"/>
    </row>
    <row r="130" spans="1:1025" s="23" customFormat="1" ht="38.25" x14ac:dyDescent="0.2">
      <c r="A130" s="36" t="s">
        <v>235</v>
      </c>
      <c r="B130" s="78" t="s">
        <v>398</v>
      </c>
      <c r="C130" s="42" t="s">
        <v>399</v>
      </c>
      <c r="D130" s="26" t="s">
        <v>112</v>
      </c>
      <c r="E130" s="26">
        <f t="shared" si="192"/>
        <v>0</v>
      </c>
      <c r="F130" s="26">
        <f t="shared" si="193"/>
        <v>0</v>
      </c>
      <c r="G130" s="26">
        <f t="shared" si="194"/>
        <v>0</v>
      </c>
      <c r="H130" s="26">
        <f t="shared" si="195"/>
        <v>0</v>
      </c>
      <c r="I130" s="26">
        <f t="shared" si="196"/>
        <v>0</v>
      </c>
      <c r="J130" s="26">
        <f t="shared" si="197"/>
        <v>0</v>
      </c>
      <c r="K130" s="26">
        <f t="shared" si="198"/>
        <v>1</v>
      </c>
      <c r="L130" s="26">
        <f t="shared" si="199"/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1</v>
      </c>
      <c r="AR130" s="26">
        <v>0</v>
      </c>
      <c r="AS130" s="26">
        <f t="shared" si="200"/>
        <v>0</v>
      </c>
      <c r="AT130" s="26">
        <f t="shared" si="185"/>
        <v>0</v>
      </c>
      <c r="AU130" s="26">
        <f t="shared" si="186"/>
        <v>0</v>
      </c>
      <c r="AV130" s="26">
        <f t="shared" si="187"/>
        <v>0</v>
      </c>
      <c r="AW130" s="26">
        <f t="shared" si="188"/>
        <v>0</v>
      </c>
      <c r="AX130" s="26">
        <f t="shared" si="189"/>
        <v>0</v>
      </c>
      <c r="AY130" s="26">
        <f t="shared" si="190"/>
        <v>1</v>
      </c>
      <c r="AZ130" s="26">
        <f t="shared" si="191"/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34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1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6">
        <v>0</v>
      </c>
      <c r="CH130" s="26">
        <v>0</v>
      </c>
      <c r="CI130" s="26">
        <v>0</v>
      </c>
      <c r="CJ130" s="26">
        <v>0</v>
      </c>
      <c r="CK130" s="26">
        <v>0</v>
      </c>
      <c r="CL130" s="26">
        <v>0</v>
      </c>
      <c r="CM130" s="26">
        <v>0</v>
      </c>
      <c r="CN130" s="26">
        <v>0</v>
      </c>
      <c r="CO130" s="26" t="s">
        <v>112</v>
      </c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  <c r="IX130" s="24"/>
      <c r="IY130" s="24"/>
      <c r="IZ130" s="24"/>
      <c r="JA130" s="24"/>
      <c r="JB130" s="24"/>
      <c r="JC130" s="24"/>
      <c r="JD130" s="24"/>
      <c r="JE130" s="24"/>
      <c r="JF130" s="24"/>
      <c r="JG130" s="24"/>
      <c r="JH130" s="24"/>
      <c r="JI130" s="24"/>
      <c r="JJ130" s="24"/>
      <c r="JK130" s="24"/>
      <c r="JL130" s="24"/>
      <c r="JM130" s="24"/>
      <c r="JN130" s="24"/>
      <c r="JO130" s="24"/>
      <c r="JP130" s="24"/>
      <c r="JQ130" s="24"/>
      <c r="JR130" s="24"/>
      <c r="JS130" s="24"/>
      <c r="JT130" s="24"/>
      <c r="JU130" s="24"/>
      <c r="JV130" s="24"/>
      <c r="JW130" s="24"/>
      <c r="JX130" s="24"/>
      <c r="JY130" s="24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4"/>
      <c r="KL130" s="24"/>
      <c r="KM130" s="24"/>
      <c r="KN130" s="24"/>
      <c r="KO130" s="24"/>
      <c r="KP130" s="24"/>
      <c r="KQ130" s="24"/>
      <c r="KR130" s="24"/>
      <c r="KS130" s="24"/>
      <c r="KT130" s="24"/>
      <c r="KU130" s="24"/>
      <c r="KV130" s="24"/>
      <c r="KW130" s="24"/>
      <c r="KX130" s="24"/>
      <c r="KY130" s="24"/>
      <c r="KZ130" s="24"/>
      <c r="LA130" s="24"/>
      <c r="LB130" s="24"/>
      <c r="LC130" s="24"/>
      <c r="LD130" s="24"/>
      <c r="LE130" s="24"/>
      <c r="LF130" s="24"/>
      <c r="LG130" s="24"/>
      <c r="LH130" s="24"/>
      <c r="LI130" s="24"/>
      <c r="LJ130" s="24"/>
      <c r="LK130" s="24"/>
      <c r="LL130" s="24"/>
      <c r="LM130" s="24"/>
      <c r="LN130" s="24"/>
      <c r="LO130" s="24"/>
      <c r="LP130" s="24"/>
      <c r="LQ130" s="24"/>
      <c r="LR130" s="24"/>
      <c r="LS130" s="24"/>
      <c r="LT130" s="24"/>
      <c r="LU130" s="24"/>
      <c r="LV130" s="24"/>
      <c r="LW130" s="24"/>
      <c r="LX130" s="24"/>
      <c r="LY130" s="24"/>
      <c r="LZ130" s="24"/>
      <c r="MA130" s="24"/>
      <c r="MB130" s="24"/>
      <c r="MC130" s="24"/>
      <c r="MD130" s="24"/>
      <c r="ME130" s="24"/>
      <c r="MF130" s="24"/>
      <c r="MG130" s="24"/>
      <c r="MH130" s="24"/>
      <c r="MI130" s="24"/>
      <c r="MJ130" s="24"/>
      <c r="MK130" s="24"/>
      <c r="ML130" s="24"/>
      <c r="MM130" s="24"/>
      <c r="MN130" s="24"/>
      <c r="MO130" s="24"/>
      <c r="MP130" s="24"/>
      <c r="MQ130" s="24"/>
      <c r="MR130" s="24"/>
      <c r="MS130" s="24"/>
      <c r="MT130" s="24"/>
      <c r="MU130" s="24"/>
      <c r="MV130" s="24"/>
      <c r="MW130" s="24"/>
      <c r="MX130" s="24"/>
      <c r="MY130" s="24"/>
      <c r="MZ130" s="24"/>
      <c r="NA130" s="24"/>
      <c r="NB130" s="24"/>
      <c r="NC130" s="24"/>
      <c r="ND130" s="24"/>
      <c r="NE130" s="24"/>
      <c r="NF130" s="24"/>
      <c r="NG130" s="24"/>
      <c r="NH130" s="24"/>
      <c r="NI130" s="24"/>
      <c r="NJ130" s="24"/>
      <c r="NK130" s="24"/>
      <c r="NL130" s="24"/>
      <c r="NM130" s="24"/>
      <c r="NN130" s="24"/>
      <c r="NO130" s="24"/>
      <c r="NP130" s="24"/>
      <c r="NQ130" s="24"/>
      <c r="NR130" s="24"/>
      <c r="NS130" s="24"/>
      <c r="NT130" s="24"/>
      <c r="NU130" s="24"/>
      <c r="NV130" s="24"/>
      <c r="NW130" s="24"/>
      <c r="NX130" s="24"/>
      <c r="NY130" s="24"/>
      <c r="NZ130" s="24"/>
      <c r="OA130" s="24"/>
      <c r="OB130" s="24"/>
      <c r="OC130" s="24"/>
      <c r="OD130" s="24"/>
      <c r="OE130" s="24"/>
      <c r="OF130" s="24"/>
      <c r="OG130" s="24"/>
      <c r="OH130" s="24"/>
      <c r="OI130" s="24"/>
      <c r="OJ130" s="24"/>
      <c r="OK130" s="24"/>
      <c r="OL130" s="24"/>
      <c r="OM130" s="24"/>
      <c r="ON130" s="24"/>
      <c r="OO130" s="24"/>
      <c r="OP130" s="24"/>
      <c r="OQ130" s="24"/>
      <c r="OR130" s="24"/>
      <c r="OS130" s="24"/>
      <c r="OT130" s="24"/>
      <c r="OU130" s="24"/>
      <c r="OV130" s="24"/>
      <c r="OW130" s="24"/>
      <c r="OX130" s="24"/>
      <c r="OY130" s="24"/>
      <c r="OZ130" s="24"/>
      <c r="PA130" s="24"/>
      <c r="PB130" s="24"/>
      <c r="PC130" s="24"/>
      <c r="PD130" s="24"/>
      <c r="PE130" s="24"/>
      <c r="PF130" s="24"/>
      <c r="PG130" s="24"/>
      <c r="PH130" s="24"/>
      <c r="PI130" s="24"/>
      <c r="PJ130" s="24"/>
      <c r="PK130" s="24"/>
      <c r="PL130" s="24"/>
      <c r="PM130" s="24"/>
      <c r="PN130" s="24"/>
      <c r="PO130" s="24"/>
      <c r="PP130" s="24"/>
      <c r="PQ130" s="24"/>
      <c r="PR130" s="24"/>
      <c r="PS130" s="24"/>
      <c r="PT130" s="24"/>
      <c r="PU130" s="24"/>
      <c r="PV130" s="24"/>
      <c r="PW130" s="24"/>
      <c r="PX130" s="24"/>
      <c r="PY130" s="24"/>
      <c r="PZ130" s="24"/>
      <c r="QA130" s="24"/>
      <c r="QB130" s="24"/>
      <c r="QC130" s="24"/>
      <c r="QD130" s="24"/>
      <c r="QE130" s="24"/>
      <c r="QF130" s="24"/>
      <c r="QG130" s="24"/>
      <c r="QH130" s="24"/>
      <c r="QI130" s="24"/>
      <c r="QJ130" s="24"/>
      <c r="QK130" s="24"/>
      <c r="QL130" s="24"/>
      <c r="QM130" s="24"/>
      <c r="QN130" s="24"/>
      <c r="QO130" s="24"/>
      <c r="QP130" s="24"/>
      <c r="QQ130" s="24"/>
      <c r="QR130" s="24"/>
      <c r="QS130" s="24"/>
      <c r="QT130" s="24"/>
      <c r="QU130" s="24"/>
      <c r="QV130" s="24"/>
      <c r="QW130" s="24"/>
      <c r="QX130" s="24"/>
      <c r="QY130" s="24"/>
      <c r="QZ130" s="24"/>
      <c r="RA130" s="24"/>
      <c r="RB130" s="24"/>
      <c r="RC130" s="24"/>
      <c r="RD130" s="24"/>
      <c r="RE130" s="24"/>
      <c r="RF130" s="24"/>
      <c r="RG130" s="24"/>
      <c r="RH130" s="24"/>
      <c r="RI130" s="24"/>
      <c r="RJ130" s="24"/>
      <c r="RK130" s="24"/>
      <c r="RL130" s="24"/>
      <c r="RM130" s="24"/>
      <c r="RN130" s="24"/>
      <c r="RO130" s="24"/>
      <c r="RP130" s="24"/>
      <c r="RQ130" s="24"/>
      <c r="RR130" s="24"/>
      <c r="RS130" s="24"/>
      <c r="RT130" s="24"/>
      <c r="RU130" s="24"/>
      <c r="RV130" s="24"/>
      <c r="RW130" s="24"/>
      <c r="RX130" s="24"/>
      <c r="RY130" s="24"/>
      <c r="RZ130" s="24"/>
      <c r="SA130" s="24"/>
      <c r="SB130" s="24"/>
      <c r="SC130" s="24"/>
      <c r="SD130" s="24"/>
      <c r="SE130" s="24"/>
      <c r="SF130" s="24"/>
      <c r="SG130" s="24"/>
      <c r="SH130" s="24"/>
      <c r="SI130" s="24"/>
      <c r="SJ130" s="24"/>
      <c r="SK130" s="24"/>
      <c r="SL130" s="24"/>
      <c r="SM130" s="24"/>
      <c r="SN130" s="24"/>
      <c r="SO130" s="24"/>
      <c r="SP130" s="24"/>
      <c r="SQ130" s="24"/>
      <c r="SR130" s="24"/>
      <c r="SS130" s="24"/>
      <c r="ST130" s="24"/>
      <c r="SU130" s="24"/>
      <c r="SV130" s="24"/>
      <c r="SW130" s="24"/>
      <c r="SX130" s="24"/>
      <c r="SY130" s="24"/>
      <c r="SZ130" s="24"/>
      <c r="TA130" s="24"/>
      <c r="TB130" s="24"/>
      <c r="TC130" s="24"/>
      <c r="TD130" s="24"/>
      <c r="TE130" s="24"/>
      <c r="TF130" s="24"/>
      <c r="TG130" s="24"/>
      <c r="TH130" s="24"/>
      <c r="TI130" s="24"/>
      <c r="TJ130" s="24"/>
      <c r="TK130" s="24"/>
      <c r="TL130" s="24"/>
      <c r="TM130" s="24"/>
      <c r="TN130" s="24"/>
      <c r="TO130" s="24"/>
      <c r="TP130" s="24"/>
      <c r="TQ130" s="24"/>
      <c r="TR130" s="24"/>
      <c r="TS130" s="24"/>
      <c r="TT130" s="24"/>
      <c r="TU130" s="24"/>
      <c r="TV130" s="24"/>
      <c r="TW130" s="24"/>
      <c r="TX130" s="24"/>
      <c r="TY130" s="24"/>
      <c r="TZ130" s="24"/>
      <c r="UA130" s="24"/>
      <c r="UB130" s="24"/>
      <c r="UC130" s="24"/>
      <c r="UD130" s="24"/>
      <c r="UE130" s="24"/>
      <c r="UF130" s="24"/>
      <c r="UG130" s="24"/>
      <c r="UH130" s="24"/>
      <c r="UI130" s="24"/>
      <c r="UJ130" s="24"/>
      <c r="UK130" s="24"/>
      <c r="UL130" s="24"/>
      <c r="UM130" s="24"/>
      <c r="UN130" s="24"/>
      <c r="UO130" s="24"/>
      <c r="UP130" s="24"/>
      <c r="UQ130" s="24"/>
      <c r="UR130" s="24"/>
      <c r="US130" s="24"/>
      <c r="UT130" s="24"/>
      <c r="UU130" s="24"/>
      <c r="UV130" s="24"/>
      <c r="UW130" s="24"/>
      <c r="UX130" s="24"/>
      <c r="UY130" s="24"/>
      <c r="UZ130" s="24"/>
      <c r="VA130" s="24"/>
      <c r="VB130" s="24"/>
      <c r="VC130" s="24"/>
      <c r="VD130" s="24"/>
      <c r="VE130" s="24"/>
      <c r="VF130" s="24"/>
      <c r="VG130" s="24"/>
      <c r="VH130" s="24"/>
      <c r="VI130" s="24"/>
      <c r="VJ130" s="24"/>
      <c r="VK130" s="24"/>
      <c r="VL130" s="24"/>
      <c r="VM130" s="24"/>
      <c r="VN130" s="24"/>
      <c r="VO130" s="24"/>
      <c r="VP130" s="24"/>
      <c r="VQ130" s="24"/>
      <c r="VR130" s="24"/>
      <c r="VS130" s="24"/>
      <c r="VT130" s="24"/>
      <c r="VU130" s="24"/>
      <c r="VV130" s="24"/>
      <c r="VW130" s="24"/>
      <c r="VX130" s="24"/>
      <c r="VY130" s="24"/>
      <c r="VZ130" s="24"/>
      <c r="WA130" s="24"/>
      <c r="WB130" s="24"/>
      <c r="WC130" s="24"/>
      <c r="WD130" s="24"/>
      <c r="WE130" s="24"/>
      <c r="WF130" s="24"/>
      <c r="WG130" s="24"/>
      <c r="WH130" s="24"/>
      <c r="WI130" s="24"/>
      <c r="WJ130" s="24"/>
      <c r="WK130" s="24"/>
      <c r="WL130" s="24"/>
      <c r="WM130" s="24"/>
      <c r="WN130" s="24"/>
      <c r="WO130" s="24"/>
      <c r="WP130" s="24"/>
      <c r="WQ130" s="24"/>
      <c r="WR130" s="24"/>
      <c r="WS130" s="24"/>
      <c r="WT130" s="24"/>
      <c r="WU130" s="24"/>
      <c r="WV130" s="24"/>
      <c r="WW130" s="24"/>
      <c r="WX130" s="24"/>
      <c r="WY130" s="24"/>
      <c r="WZ130" s="24"/>
      <c r="XA130" s="24"/>
      <c r="XB130" s="24"/>
      <c r="XC130" s="24"/>
      <c r="XD130" s="24"/>
      <c r="XE130" s="24"/>
      <c r="XF130" s="24"/>
      <c r="XG130" s="24"/>
      <c r="XH130" s="24"/>
      <c r="XI130" s="24"/>
      <c r="XJ130" s="24"/>
      <c r="XK130" s="24"/>
      <c r="XL130" s="24"/>
      <c r="XM130" s="24"/>
      <c r="XN130" s="24"/>
      <c r="XO130" s="24"/>
      <c r="XP130" s="24"/>
      <c r="XQ130" s="24"/>
      <c r="XR130" s="24"/>
      <c r="XS130" s="24"/>
      <c r="XT130" s="24"/>
      <c r="XU130" s="24"/>
      <c r="XV130" s="24"/>
      <c r="XW130" s="24"/>
      <c r="XX130" s="24"/>
      <c r="XY130" s="24"/>
      <c r="XZ130" s="24"/>
      <c r="YA130" s="24"/>
      <c r="YB130" s="24"/>
      <c r="YC130" s="24"/>
      <c r="YD130" s="24"/>
      <c r="YE130" s="24"/>
      <c r="YF130" s="24"/>
      <c r="YG130" s="24"/>
      <c r="YH130" s="24"/>
      <c r="YI130" s="24"/>
      <c r="YJ130" s="24"/>
      <c r="YK130" s="24"/>
      <c r="YL130" s="24"/>
      <c r="YM130" s="24"/>
      <c r="YN130" s="24"/>
      <c r="YO130" s="24"/>
      <c r="YP130" s="24"/>
      <c r="YQ130" s="24"/>
      <c r="YR130" s="24"/>
      <c r="YS130" s="24"/>
      <c r="YT130" s="24"/>
      <c r="YU130" s="24"/>
      <c r="YV130" s="24"/>
      <c r="YW130" s="24"/>
      <c r="YX130" s="24"/>
      <c r="YY130" s="24"/>
      <c r="YZ130" s="24"/>
      <c r="ZA130" s="24"/>
      <c r="ZB130" s="24"/>
      <c r="ZC130" s="24"/>
      <c r="ZD130" s="24"/>
      <c r="ZE130" s="24"/>
      <c r="ZF130" s="24"/>
      <c r="ZG130" s="24"/>
      <c r="ZH130" s="24"/>
      <c r="ZI130" s="24"/>
      <c r="ZJ130" s="24"/>
      <c r="ZK130" s="24"/>
      <c r="ZL130" s="24"/>
      <c r="ZM130" s="24"/>
      <c r="ZN130" s="24"/>
      <c r="ZO130" s="24"/>
      <c r="ZP130" s="24"/>
      <c r="ZQ130" s="24"/>
      <c r="ZR130" s="24"/>
      <c r="ZS130" s="24"/>
      <c r="ZT130" s="24"/>
      <c r="ZU130" s="24"/>
      <c r="ZV130" s="24"/>
      <c r="ZW130" s="24"/>
      <c r="ZX130" s="24"/>
      <c r="ZY130" s="24"/>
      <c r="ZZ130" s="24"/>
      <c r="AAA130" s="24"/>
      <c r="AAB130" s="24"/>
      <c r="AAC130" s="24"/>
      <c r="AAD130" s="24"/>
      <c r="AAE130" s="24"/>
      <c r="AAF130" s="24"/>
      <c r="AAG130" s="24"/>
      <c r="AAH130" s="24"/>
      <c r="AAI130" s="24"/>
      <c r="AAJ130" s="24"/>
      <c r="AAK130" s="24"/>
      <c r="AAL130" s="24"/>
      <c r="AAM130" s="24"/>
      <c r="AAN130" s="24"/>
      <c r="AAO130" s="24"/>
      <c r="AAP130" s="24"/>
      <c r="AAQ130" s="24"/>
      <c r="AAR130" s="24"/>
      <c r="AAS130" s="24"/>
      <c r="AAT130" s="24"/>
      <c r="AAU130" s="24"/>
      <c r="AAV130" s="24"/>
      <c r="AAW130" s="24"/>
      <c r="AAX130" s="24"/>
      <c r="AAY130" s="24"/>
      <c r="AAZ130" s="24"/>
      <c r="ABA130" s="24"/>
      <c r="ABB130" s="24"/>
      <c r="ABC130" s="24"/>
      <c r="ABD130" s="24"/>
      <c r="ABE130" s="24"/>
      <c r="ABF130" s="24"/>
      <c r="ABG130" s="24"/>
      <c r="ABH130" s="24"/>
      <c r="ABI130" s="24"/>
      <c r="ABJ130" s="24"/>
      <c r="ABK130" s="24"/>
      <c r="ABL130" s="24"/>
      <c r="ABM130" s="24"/>
      <c r="ABN130" s="24"/>
      <c r="ABO130" s="24"/>
      <c r="ABP130" s="24"/>
      <c r="ABQ130" s="24"/>
      <c r="ABR130" s="24"/>
      <c r="ABS130" s="24"/>
      <c r="ABT130" s="24"/>
      <c r="ABU130" s="24"/>
      <c r="ABV130" s="24"/>
      <c r="ABW130" s="24"/>
      <c r="ABX130" s="24"/>
      <c r="ABY130" s="24"/>
      <c r="ABZ130" s="24"/>
      <c r="ACA130" s="24"/>
      <c r="ACB130" s="24"/>
      <c r="ACC130" s="24"/>
      <c r="ACD130" s="24"/>
      <c r="ACE130" s="24"/>
      <c r="ACF130" s="24"/>
      <c r="ACG130" s="24"/>
      <c r="ACH130" s="24"/>
      <c r="ACI130" s="24"/>
      <c r="ACJ130" s="24"/>
      <c r="ACK130" s="24"/>
      <c r="ACL130" s="24"/>
      <c r="ACM130" s="24"/>
      <c r="ACN130" s="24"/>
      <c r="ACO130" s="24"/>
      <c r="ACP130" s="24"/>
      <c r="ACQ130" s="24"/>
      <c r="ACR130" s="24"/>
      <c r="ACS130" s="24"/>
      <c r="ACT130" s="24"/>
      <c r="ACU130" s="24"/>
      <c r="ACV130" s="24"/>
      <c r="ACW130" s="24"/>
      <c r="ACX130" s="24"/>
      <c r="ACY130" s="24"/>
      <c r="ACZ130" s="24"/>
      <c r="ADA130" s="24"/>
      <c r="ADB130" s="24"/>
      <c r="ADC130" s="24"/>
      <c r="ADD130" s="24"/>
      <c r="ADE130" s="24"/>
      <c r="ADF130" s="24"/>
      <c r="ADG130" s="24"/>
      <c r="ADH130" s="24"/>
      <c r="ADI130" s="24"/>
      <c r="ADJ130" s="24"/>
      <c r="ADK130" s="24"/>
      <c r="ADL130" s="24"/>
      <c r="ADM130" s="24"/>
      <c r="ADN130" s="24"/>
      <c r="ADO130" s="24"/>
      <c r="ADP130" s="24"/>
      <c r="ADQ130" s="24"/>
      <c r="ADR130" s="24"/>
      <c r="ADS130" s="24"/>
      <c r="ADT130" s="24"/>
      <c r="ADU130" s="24"/>
      <c r="ADV130" s="24"/>
      <c r="ADW130" s="24"/>
      <c r="ADX130" s="24"/>
      <c r="ADY130" s="24"/>
      <c r="ADZ130" s="24"/>
      <c r="AEA130" s="24"/>
      <c r="AEB130" s="24"/>
      <c r="AEC130" s="24"/>
      <c r="AED130" s="24"/>
      <c r="AEE130" s="24"/>
      <c r="AEF130" s="24"/>
      <c r="AEG130" s="24"/>
      <c r="AEH130" s="24"/>
      <c r="AEI130" s="24"/>
      <c r="AEJ130" s="24"/>
      <c r="AEK130" s="24"/>
      <c r="AEL130" s="24"/>
      <c r="AEM130" s="24"/>
      <c r="AEN130" s="24"/>
      <c r="AEO130" s="24"/>
      <c r="AEP130" s="24"/>
      <c r="AEQ130" s="24"/>
      <c r="AER130" s="24"/>
      <c r="AES130" s="24"/>
      <c r="AET130" s="24"/>
      <c r="AEU130" s="24"/>
      <c r="AEV130" s="24"/>
      <c r="AEW130" s="24"/>
      <c r="AEX130" s="24"/>
      <c r="AEY130" s="24"/>
      <c r="AEZ130" s="24"/>
      <c r="AFA130" s="24"/>
      <c r="AFB130" s="24"/>
      <c r="AFC130" s="24"/>
      <c r="AFD130" s="24"/>
      <c r="AFE130" s="24"/>
      <c r="AFF130" s="24"/>
      <c r="AFG130" s="24"/>
      <c r="AFH130" s="24"/>
      <c r="AFI130" s="24"/>
      <c r="AFJ130" s="24"/>
      <c r="AFK130" s="24"/>
      <c r="AFL130" s="24"/>
      <c r="AFM130" s="24"/>
      <c r="AFN130" s="24"/>
      <c r="AFO130" s="24"/>
      <c r="AFP130" s="24"/>
      <c r="AFQ130" s="24"/>
      <c r="AFR130" s="24"/>
      <c r="AFS130" s="24"/>
      <c r="AFT130" s="24"/>
      <c r="AFU130" s="24"/>
      <c r="AFV130" s="24"/>
      <c r="AFW130" s="24"/>
      <c r="AFX130" s="24"/>
      <c r="AFY130" s="24"/>
      <c r="AFZ130" s="24"/>
      <c r="AGA130" s="24"/>
      <c r="AGB130" s="24"/>
      <c r="AGC130" s="24"/>
      <c r="AGD130" s="24"/>
      <c r="AGE130" s="24"/>
      <c r="AGF130" s="24"/>
      <c r="AGG130" s="24"/>
      <c r="AGH130" s="24"/>
      <c r="AGI130" s="24"/>
      <c r="AGJ130" s="24"/>
      <c r="AGK130" s="24"/>
      <c r="AGL130" s="24"/>
      <c r="AGM130" s="24"/>
      <c r="AGN130" s="24"/>
      <c r="AGO130" s="24"/>
      <c r="AGP130" s="24"/>
      <c r="AGQ130" s="24"/>
      <c r="AGR130" s="24"/>
      <c r="AGS130" s="24"/>
      <c r="AGT130" s="24"/>
      <c r="AGU130" s="24"/>
      <c r="AGV130" s="24"/>
      <c r="AGW130" s="24"/>
      <c r="AGX130" s="24"/>
      <c r="AGY130" s="24"/>
      <c r="AGZ130" s="24"/>
      <c r="AHA130" s="24"/>
      <c r="AHB130" s="24"/>
      <c r="AHC130" s="24"/>
      <c r="AHD130" s="24"/>
      <c r="AHE130" s="24"/>
      <c r="AHF130" s="24"/>
      <c r="AHG130" s="24"/>
      <c r="AHH130" s="24"/>
      <c r="AHI130" s="24"/>
      <c r="AHJ130" s="24"/>
      <c r="AHK130" s="24"/>
      <c r="AHL130" s="24"/>
      <c r="AHM130" s="24"/>
      <c r="AHN130" s="24"/>
      <c r="AHO130" s="24"/>
      <c r="AHP130" s="24"/>
      <c r="AHQ130" s="24"/>
      <c r="AHR130" s="24"/>
      <c r="AHS130" s="24"/>
      <c r="AHT130" s="24"/>
      <c r="AHU130" s="24"/>
      <c r="AHV130" s="24"/>
      <c r="AHW130" s="24"/>
      <c r="AHX130" s="24"/>
      <c r="AHY130" s="24"/>
      <c r="AHZ130" s="24"/>
      <c r="AIA130" s="24"/>
      <c r="AIB130" s="24"/>
      <c r="AIC130" s="24"/>
      <c r="AID130" s="24"/>
      <c r="AIE130" s="24"/>
      <c r="AIF130" s="24"/>
      <c r="AIG130" s="24"/>
      <c r="AIH130" s="24"/>
      <c r="AII130" s="24"/>
      <c r="AIJ130" s="24"/>
      <c r="AIK130" s="24"/>
      <c r="AIL130" s="24"/>
      <c r="AIM130" s="24"/>
      <c r="AIN130" s="24"/>
      <c r="AIO130" s="24"/>
      <c r="AIP130" s="24"/>
      <c r="AIQ130" s="24"/>
      <c r="AIR130" s="24"/>
      <c r="AIS130" s="24"/>
      <c r="AIT130" s="24"/>
      <c r="AIU130" s="24"/>
      <c r="AIV130" s="24"/>
      <c r="AIW130" s="24"/>
      <c r="AIX130" s="24"/>
      <c r="AIY130" s="24"/>
      <c r="AIZ130" s="24"/>
      <c r="AJA130" s="24"/>
      <c r="AJB130" s="24"/>
      <c r="AJC130" s="24"/>
      <c r="AJD130" s="24"/>
      <c r="AJE130" s="24"/>
      <c r="AJF130" s="24"/>
      <c r="AJG130" s="24"/>
      <c r="AJH130" s="24"/>
      <c r="AJI130" s="24"/>
      <c r="AJJ130" s="24"/>
      <c r="AJK130" s="24"/>
      <c r="AJL130" s="24"/>
      <c r="AJM130" s="24"/>
      <c r="AJN130" s="24"/>
      <c r="AJO130" s="24"/>
      <c r="AJP130" s="24"/>
      <c r="AJQ130" s="24"/>
      <c r="AJR130" s="24"/>
      <c r="AJS130" s="24"/>
      <c r="AJT130" s="24"/>
      <c r="AJU130" s="24"/>
      <c r="AJV130" s="24"/>
      <c r="AJW130" s="24"/>
      <c r="AJX130" s="24"/>
      <c r="AJY130" s="24"/>
      <c r="AJZ130" s="24"/>
      <c r="AKA130" s="24"/>
      <c r="AKB130" s="24"/>
      <c r="AKC130" s="24"/>
      <c r="AKD130" s="24"/>
      <c r="AKE130" s="24"/>
      <c r="AKF130" s="24"/>
      <c r="AKG130" s="24"/>
      <c r="AKH130" s="24"/>
      <c r="AKI130" s="24"/>
      <c r="AKJ130" s="24"/>
      <c r="AKK130" s="24"/>
      <c r="AKL130" s="24"/>
      <c r="AKM130" s="24"/>
      <c r="AKN130" s="24"/>
      <c r="AKO130" s="24"/>
      <c r="AKP130" s="24"/>
      <c r="AKQ130" s="24"/>
      <c r="AKR130" s="24"/>
      <c r="AKS130" s="24"/>
      <c r="AKT130" s="24"/>
      <c r="AKU130" s="24"/>
      <c r="AKV130" s="24"/>
      <c r="AKW130" s="24"/>
      <c r="AKX130" s="24"/>
      <c r="AKY130" s="24"/>
      <c r="AKZ130" s="24"/>
      <c r="ALA130" s="24"/>
      <c r="ALB130" s="24"/>
      <c r="ALC130" s="24"/>
      <c r="ALD130" s="24"/>
      <c r="ALE130" s="24"/>
      <c r="ALF130" s="24"/>
      <c r="ALG130" s="24"/>
      <c r="ALH130" s="24"/>
      <c r="ALI130" s="24"/>
      <c r="ALJ130" s="24"/>
      <c r="ALK130" s="24"/>
      <c r="ALL130" s="24"/>
      <c r="ALM130" s="24"/>
      <c r="ALN130" s="24"/>
      <c r="ALO130" s="24"/>
      <c r="ALP130" s="24"/>
      <c r="ALQ130" s="24"/>
      <c r="ALR130" s="24"/>
      <c r="ALS130" s="24"/>
      <c r="ALT130" s="24"/>
      <c r="ALU130" s="24"/>
      <c r="ALV130" s="24"/>
      <c r="ALW130" s="24"/>
      <c r="ALX130" s="24"/>
      <c r="ALY130" s="24"/>
      <c r="ALZ130" s="24"/>
      <c r="AMA130" s="24"/>
      <c r="AMB130" s="24"/>
      <c r="AMC130" s="24"/>
      <c r="AMD130" s="24"/>
      <c r="AME130" s="24"/>
      <c r="AMF130" s="24"/>
      <c r="AMG130" s="24"/>
      <c r="AMH130" s="24"/>
      <c r="AMI130" s="24"/>
      <c r="AMJ130" s="24"/>
      <c r="AMK130" s="24"/>
    </row>
    <row r="131" spans="1:1025" s="23" customFormat="1" ht="38.25" x14ac:dyDescent="0.2">
      <c r="A131" s="36" t="s">
        <v>235</v>
      </c>
      <c r="B131" s="78" t="s">
        <v>400</v>
      </c>
      <c r="C131" s="42" t="s">
        <v>401</v>
      </c>
      <c r="D131" s="26" t="s">
        <v>112</v>
      </c>
      <c r="E131" s="26">
        <f t="shared" si="192"/>
        <v>0</v>
      </c>
      <c r="F131" s="26">
        <f t="shared" si="193"/>
        <v>0</v>
      </c>
      <c r="G131" s="26">
        <f t="shared" si="194"/>
        <v>0</v>
      </c>
      <c r="H131" s="26">
        <f t="shared" si="195"/>
        <v>0</v>
      </c>
      <c r="I131" s="26">
        <f t="shared" si="196"/>
        <v>0</v>
      </c>
      <c r="J131" s="26">
        <f t="shared" si="197"/>
        <v>0</v>
      </c>
      <c r="K131" s="26">
        <f t="shared" si="198"/>
        <v>2</v>
      </c>
      <c r="L131" s="26">
        <f t="shared" si="199"/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2</v>
      </c>
      <c r="AR131" s="26">
        <v>0</v>
      </c>
      <c r="AS131" s="26">
        <f t="shared" si="200"/>
        <v>0</v>
      </c>
      <c r="AT131" s="26">
        <f t="shared" si="185"/>
        <v>0</v>
      </c>
      <c r="AU131" s="26">
        <f t="shared" si="186"/>
        <v>0</v>
      </c>
      <c r="AV131" s="26">
        <f t="shared" si="187"/>
        <v>0</v>
      </c>
      <c r="AW131" s="26">
        <f t="shared" si="188"/>
        <v>0</v>
      </c>
      <c r="AX131" s="26">
        <f t="shared" si="189"/>
        <v>0</v>
      </c>
      <c r="AY131" s="26">
        <f t="shared" si="190"/>
        <v>1</v>
      </c>
      <c r="AZ131" s="26">
        <f t="shared" si="191"/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34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0</v>
      </c>
      <c r="CD131" s="26">
        <v>0</v>
      </c>
      <c r="CE131" s="26">
        <v>1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 t="s">
        <v>112</v>
      </c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4"/>
      <c r="JJ131" s="24"/>
      <c r="JK131" s="24"/>
      <c r="JL131" s="24"/>
      <c r="JM131" s="24"/>
      <c r="JN131" s="24"/>
      <c r="JO131" s="24"/>
      <c r="JP131" s="24"/>
      <c r="JQ131" s="24"/>
      <c r="JR131" s="24"/>
      <c r="JS131" s="24"/>
      <c r="JT131" s="24"/>
      <c r="JU131" s="24"/>
      <c r="JV131" s="24"/>
      <c r="JW131" s="24"/>
      <c r="JX131" s="24"/>
      <c r="JY131" s="24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4"/>
      <c r="KL131" s="24"/>
      <c r="KM131" s="24"/>
      <c r="KN131" s="24"/>
      <c r="KO131" s="24"/>
      <c r="KP131" s="24"/>
      <c r="KQ131" s="24"/>
      <c r="KR131" s="24"/>
      <c r="KS131" s="24"/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  <c r="LI131" s="24"/>
      <c r="LJ131" s="24"/>
      <c r="LK131" s="24"/>
      <c r="LL131" s="24"/>
      <c r="LM131" s="24"/>
      <c r="LN131" s="24"/>
      <c r="LO131" s="24"/>
      <c r="LP131" s="24"/>
      <c r="LQ131" s="24"/>
      <c r="LR131" s="24"/>
      <c r="LS131" s="24"/>
      <c r="LT131" s="24"/>
      <c r="LU131" s="24"/>
      <c r="LV131" s="24"/>
      <c r="LW131" s="24"/>
      <c r="LX131" s="24"/>
      <c r="LY131" s="24"/>
      <c r="LZ131" s="24"/>
      <c r="MA131" s="24"/>
      <c r="MB131" s="24"/>
      <c r="MC131" s="24"/>
      <c r="MD131" s="24"/>
      <c r="ME131" s="24"/>
      <c r="MF131" s="24"/>
      <c r="MG131" s="24"/>
      <c r="MH131" s="24"/>
      <c r="MI131" s="24"/>
      <c r="MJ131" s="24"/>
      <c r="MK131" s="24"/>
      <c r="ML131" s="24"/>
      <c r="MM131" s="24"/>
      <c r="MN131" s="24"/>
      <c r="MO131" s="24"/>
      <c r="MP131" s="24"/>
      <c r="MQ131" s="24"/>
      <c r="MR131" s="24"/>
      <c r="MS131" s="24"/>
      <c r="MT131" s="24"/>
      <c r="MU131" s="24"/>
      <c r="MV131" s="24"/>
      <c r="MW131" s="24"/>
      <c r="MX131" s="24"/>
      <c r="MY131" s="24"/>
      <c r="MZ131" s="24"/>
      <c r="NA131" s="24"/>
      <c r="NB131" s="24"/>
      <c r="NC131" s="24"/>
      <c r="ND131" s="24"/>
      <c r="NE131" s="24"/>
      <c r="NF131" s="24"/>
      <c r="NG131" s="24"/>
      <c r="NH131" s="24"/>
      <c r="NI131" s="24"/>
      <c r="NJ131" s="24"/>
      <c r="NK131" s="24"/>
      <c r="NL131" s="24"/>
      <c r="NM131" s="24"/>
      <c r="NN131" s="24"/>
      <c r="NO131" s="24"/>
      <c r="NP131" s="24"/>
      <c r="NQ131" s="24"/>
      <c r="NR131" s="24"/>
      <c r="NS131" s="24"/>
      <c r="NT131" s="24"/>
      <c r="NU131" s="24"/>
      <c r="NV131" s="24"/>
      <c r="NW131" s="24"/>
      <c r="NX131" s="24"/>
      <c r="NY131" s="24"/>
      <c r="NZ131" s="24"/>
      <c r="OA131" s="24"/>
      <c r="OB131" s="24"/>
      <c r="OC131" s="24"/>
      <c r="OD131" s="24"/>
      <c r="OE131" s="24"/>
      <c r="OF131" s="24"/>
      <c r="OG131" s="24"/>
      <c r="OH131" s="24"/>
      <c r="OI131" s="24"/>
      <c r="OJ131" s="24"/>
      <c r="OK131" s="24"/>
      <c r="OL131" s="24"/>
      <c r="OM131" s="24"/>
      <c r="ON131" s="24"/>
      <c r="OO131" s="24"/>
      <c r="OP131" s="24"/>
      <c r="OQ131" s="24"/>
      <c r="OR131" s="24"/>
      <c r="OS131" s="24"/>
      <c r="OT131" s="24"/>
      <c r="OU131" s="24"/>
      <c r="OV131" s="24"/>
      <c r="OW131" s="24"/>
      <c r="OX131" s="24"/>
      <c r="OY131" s="24"/>
      <c r="OZ131" s="24"/>
      <c r="PA131" s="24"/>
      <c r="PB131" s="24"/>
      <c r="PC131" s="24"/>
      <c r="PD131" s="24"/>
      <c r="PE131" s="24"/>
      <c r="PF131" s="24"/>
      <c r="PG131" s="24"/>
      <c r="PH131" s="24"/>
      <c r="PI131" s="24"/>
      <c r="PJ131" s="24"/>
      <c r="PK131" s="24"/>
      <c r="PL131" s="24"/>
      <c r="PM131" s="24"/>
      <c r="PN131" s="24"/>
      <c r="PO131" s="24"/>
      <c r="PP131" s="24"/>
      <c r="PQ131" s="24"/>
      <c r="PR131" s="24"/>
      <c r="PS131" s="24"/>
      <c r="PT131" s="24"/>
      <c r="PU131" s="24"/>
      <c r="PV131" s="24"/>
      <c r="PW131" s="24"/>
      <c r="PX131" s="24"/>
      <c r="PY131" s="24"/>
      <c r="PZ131" s="24"/>
      <c r="QA131" s="24"/>
      <c r="QB131" s="24"/>
      <c r="QC131" s="24"/>
      <c r="QD131" s="24"/>
      <c r="QE131" s="24"/>
      <c r="QF131" s="24"/>
      <c r="QG131" s="24"/>
      <c r="QH131" s="24"/>
      <c r="QI131" s="24"/>
      <c r="QJ131" s="24"/>
      <c r="QK131" s="24"/>
      <c r="QL131" s="24"/>
      <c r="QM131" s="24"/>
      <c r="QN131" s="24"/>
      <c r="QO131" s="24"/>
      <c r="QP131" s="24"/>
      <c r="QQ131" s="24"/>
      <c r="QR131" s="24"/>
      <c r="QS131" s="24"/>
      <c r="QT131" s="24"/>
      <c r="QU131" s="24"/>
      <c r="QV131" s="24"/>
      <c r="QW131" s="24"/>
      <c r="QX131" s="24"/>
      <c r="QY131" s="24"/>
      <c r="QZ131" s="24"/>
      <c r="RA131" s="24"/>
      <c r="RB131" s="24"/>
      <c r="RC131" s="24"/>
      <c r="RD131" s="24"/>
      <c r="RE131" s="24"/>
      <c r="RF131" s="24"/>
      <c r="RG131" s="24"/>
      <c r="RH131" s="24"/>
      <c r="RI131" s="24"/>
      <c r="RJ131" s="24"/>
      <c r="RK131" s="24"/>
      <c r="RL131" s="24"/>
      <c r="RM131" s="24"/>
      <c r="RN131" s="24"/>
      <c r="RO131" s="24"/>
      <c r="RP131" s="24"/>
      <c r="RQ131" s="24"/>
      <c r="RR131" s="24"/>
      <c r="RS131" s="24"/>
      <c r="RT131" s="24"/>
      <c r="RU131" s="24"/>
      <c r="RV131" s="24"/>
      <c r="RW131" s="24"/>
      <c r="RX131" s="24"/>
      <c r="RY131" s="24"/>
      <c r="RZ131" s="24"/>
      <c r="SA131" s="24"/>
      <c r="SB131" s="24"/>
      <c r="SC131" s="24"/>
      <c r="SD131" s="24"/>
      <c r="SE131" s="24"/>
      <c r="SF131" s="24"/>
      <c r="SG131" s="24"/>
      <c r="SH131" s="24"/>
      <c r="SI131" s="24"/>
      <c r="SJ131" s="24"/>
      <c r="SK131" s="24"/>
      <c r="SL131" s="24"/>
      <c r="SM131" s="24"/>
      <c r="SN131" s="24"/>
      <c r="SO131" s="24"/>
      <c r="SP131" s="24"/>
      <c r="SQ131" s="24"/>
      <c r="SR131" s="24"/>
      <c r="SS131" s="24"/>
      <c r="ST131" s="24"/>
      <c r="SU131" s="24"/>
      <c r="SV131" s="24"/>
      <c r="SW131" s="24"/>
      <c r="SX131" s="24"/>
      <c r="SY131" s="24"/>
      <c r="SZ131" s="24"/>
      <c r="TA131" s="24"/>
      <c r="TB131" s="24"/>
      <c r="TC131" s="24"/>
      <c r="TD131" s="24"/>
      <c r="TE131" s="24"/>
      <c r="TF131" s="24"/>
      <c r="TG131" s="24"/>
      <c r="TH131" s="24"/>
      <c r="TI131" s="24"/>
      <c r="TJ131" s="24"/>
      <c r="TK131" s="24"/>
      <c r="TL131" s="24"/>
      <c r="TM131" s="24"/>
      <c r="TN131" s="24"/>
      <c r="TO131" s="24"/>
      <c r="TP131" s="24"/>
      <c r="TQ131" s="24"/>
      <c r="TR131" s="24"/>
      <c r="TS131" s="24"/>
      <c r="TT131" s="24"/>
      <c r="TU131" s="24"/>
      <c r="TV131" s="24"/>
      <c r="TW131" s="24"/>
      <c r="TX131" s="24"/>
      <c r="TY131" s="24"/>
      <c r="TZ131" s="24"/>
      <c r="UA131" s="24"/>
      <c r="UB131" s="24"/>
      <c r="UC131" s="24"/>
      <c r="UD131" s="24"/>
      <c r="UE131" s="24"/>
      <c r="UF131" s="24"/>
      <c r="UG131" s="24"/>
      <c r="UH131" s="24"/>
      <c r="UI131" s="24"/>
      <c r="UJ131" s="24"/>
      <c r="UK131" s="24"/>
      <c r="UL131" s="24"/>
      <c r="UM131" s="24"/>
      <c r="UN131" s="24"/>
      <c r="UO131" s="24"/>
      <c r="UP131" s="24"/>
      <c r="UQ131" s="24"/>
      <c r="UR131" s="24"/>
      <c r="US131" s="24"/>
      <c r="UT131" s="24"/>
      <c r="UU131" s="24"/>
      <c r="UV131" s="24"/>
      <c r="UW131" s="24"/>
      <c r="UX131" s="24"/>
      <c r="UY131" s="24"/>
      <c r="UZ131" s="24"/>
      <c r="VA131" s="24"/>
      <c r="VB131" s="24"/>
      <c r="VC131" s="24"/>
      <c r="VD131" s="24"/>
      <c r="VE131" s="24"/>
      <c r="VF131" s="24"/>
      <c r="VG131" s="24"/>
      <c r="VH131" s="24"/>
      <c r="VI131" s="24"/>
      <c r="VJ131" s="24"/>
      <c r="VK131" s="24"/>
      <c r="VL131" s="24"/>
      <c r="VM131" s="24"/>
      <c r="VN131" s="24"/>
      <c r="VO131" s="24"/>
      <c r="VP131" s="24"/>
      <c r="VQ131" s="24"/>
      <c r="VR131" s="24"/>
      <c r="VS131" s="24"/>
      <c r="VT131" s="24"/>
      <c r="VU131" s="24"/>
      <c r="VV131" s="24"/>
      <c r="VW131" s="24"/>
      <c r="VX131" s="24"/>
      <c r="VY131" s="24"/>
      <c r="VZ131" s="24"/>
      <c r="WA131" s="24"/>
      <c r="WB131" s="24"/>
      <c r="WC131" s="24"/>
      <c r="WD131" s="24"/>
      <c r="WE131" s="24"/>
      <c r="WF131" s="24"/>
      <c r="WG131" s="24"/>
      <c r="WH131" s="24"/>
      <c r="WI131" s="24"/>
      <c r="WJ131" s="24"/>
      <c r="WK131" s="24"/>
      <c r="WL131" s="24"/>
      <c r="WM131" s="24"/>
      <c r="WN131" s="24"/>
      <c r="WO131" s="24"/>
      <c r="WP131" s="24"/>
      <c r="WQ131" s="24"/>
      <c r="WR131" s="24"/>
      <c r="WS131" s="24"/>
      <c r="WT131" s="24"/>
      <c r="WU131" s="24"/>
      <c r="WV131" s="24"/>
      <c r="WW131" s="24"/>
      <c r="WX131" s="24"/>
      <c r="WY131" s="24"/>
      <c r="WZ131" s="24"/>
      <c r="XA131" s="24"/>
      <c r="XB131" s="24"/>
      <c r="XC131" s="24"/>
      <c r="XD131" s="24"/>
      <c r="XE131" s="24"/>
      <c r="XF131" s="24"/>
      <c r="XG131" s="24"/>
      <c r="XH131" s="24"/>
      <c r="XI131" s="24"/>
      <c r="XJ131" s="24"/>
      <c r="XK131" s="24"/>
      <c r="XL131" s="24"/>
      <c r="XM131" s="24"/>
      <c r="XN131" s="24"/>
      <c r="XO131" s="24"/>
      <c r="XP131" s="24"/>
      <c r="XQ131" s="24"/>
      <c r="XR131" s="24"/>
      <c r="XS131" s="24"/>
      <c r="XT131" s="24"/>
      <c r="XU131" s="24"/>
      <c r="XV131" s="24"/>
      <c r="XW131" s="24"/>
      <c r="XX131" s="24"/>
      <c r="XY131" s="24"/>
      <c r="XZ131" s="24"/>
      <c r="YA131" s="24"/>
      <c r="YB131" s="24"/>
      <c r="YC131" s="24"/>
      <c r="YD131" s="24"/>
      <c r="YE131" s="24"/>
      <c r="YF131" s="24"/>
      <c r="YG131" s="24"/>
      <c r="YH131" s="24"/>
      <c r="YI131" s="24"/>
      <c r="YJ131" s="24"/>
      <c r="YK131" s="24"/>
      <c r="YL131" s="24"/>
      <c r="YM131" s="24"/>
      <c r="YN131" s="24"/>
      <c r="YO131" s="24"/>
      <c r="YP131" s="24"/>
      <c r="YQ131" s="24"/>
      <c r="YR131" s="24"/>
      <c r="YS131" s="24"/>
      <c r="YT131" s="24"/>
      <c r="YU131" s="24"/>
      <c r="YV131" s="24"/>
      <c r="YW131" s="24"/>
      <c r="YX131" s="24"/>
      <c r="YY131" s="24"/>
      <c r="YZ131" s="24"/>
      <c r="ZA131" s="24"/>
      <c r="ZB131" s="24"/>
      <c r="ZC131" s="24"/>
      <c r="ZD131" s="24"/>
      <c r="ZE131" s="24"/>
      <c r="ZF131" s="24"/>
      <c r="ZG131" s="24"/>
      <c r="ZH131" s="24"/>
      <c r="ZI131" s="24"/>
      <c r="ZJ131" s="24"/>
      <c r="ZK131" s="24"/>
      <c r="ZL131" s="24"/>
      <c r="ZM131" s="24"/>
      <c r="ZN131" s="24"/>
      <c r="ZO131" s="24"/>
      <c r="ZP131" s="24"/>
      <c r="ZQ131" s="24"/>
      <c r="ZR131" s="24"/>
      <c r="ZS131" s="24"/>
      <c r="ZT131" s="24"/>
      <c r="ZU131" s="24"/>
      <c r="ZV131" s="24"/>
      <c r="ZW131" s="24"/>
      <c r="ZX131" s="24"/>
      <c r="ZY131" s="24"/>
      <c r="ZZ131" s="24"/>
      <c r="AAA131" s="24"/>
      <c r="AAB131" s="24"/>
      <c r="AAC131" s="24"/>
      <c r="AAD131" s="24"/>
      <c r="AAE131" s="24"/>
      <c r="AAF131" s="24"/>
      <c r="AAG131" s="24"/>
      <c r="AAH131" s="24"/>
      <c r="AAI131" s="24"/>
      <c r="AAJ131" s="24"/>
      <c r="AAK131" s="24"/>
      <c r="AAL131" s="24"/>
      <c r="AAM131" s="24"/>
      <c r="AAN131" s="24"/>
      <c r="AAO131" s="24"/>
      <c r="AAP131" s="24"/>
      <c r="AAQ131" s="24"/>
      <c r="AAR131" s="24"/>
      <c r="AAS131" s="24"/>
      <c r="AAT131" s="24"/>
      <c r="AAU131" s="24"/>
      <c r="AAV131" s="24"/>
      <c r="AAW131" s="24"/>
      <c r="AAX131" s="24"/>
      <c r="AAY131" s="24"/>
      <c r="AAZ131" s="24"/>
      <c r="ABA131" s="24"/>
      <c r="ABB131" s="24"/>
      <c r="ABC131" s="24"/>
      <c r="ABD131" s="24"/>
      <c r="ABE131" s="24"/>
      <c r="ABF131" s="24"/>
      <c r="ABG131" s="24"/>
      <c r="ABH131" s="24"/>
      <c r="ABI131" s="24"/>
      <c r="ABJ131" s="24"/>
      <c r="ABK131" s="24"/>
      <c r="ABL131" s="24"/>
      <c r="ABM131" s="24"/>
      <c r="ABN131" s="24"/>
      <c r="ABO131" s="24"/>
      <c r="ABP131" s="24"/>
      <c r="ABQ131" s="24"/>
      <c r="ABR131" s="24"/>
      <c r="ABS131" s="24"/>
      <c r="ABT131" s="24"/>
      <c r="ABU131" s="24"/>
      <c r="ABV131" s="24"/>
      <c r="ABW131" s="24"/>
      <c r="ABX131" s="24"/>
      <c r="ABY131" s="24"/>
      <c r="ABZ131" s="24"/>
      <c r="ACA131" s="24"/>
      <c r="ACB131" s="24"/>
      <c r="ACC131" s="24"/>
      <c r="ACD131" s="24"/>
      <c r="ACE131" s="24"/>
      <c r="ACF131" s="24"/>
      <c r="ACG131" s="24"/>
      <c r="ACH131" s="24"/>
      <c r="ACI131" s="24"/>
      <c r="ACJ131" s="24"/>
      <c r="ACK131" s="24"/>
      <c r="ACL131" s="24"/>
      <c r="ACM131" s="24"/>
      <c r="ACN131" s="24"/>
      <c r="ACO131" s="24"/>
      <c r="ACP131" s="24"/>
      <c r="ACQ131" s="24"/>
      <c r="ACR131" s="24"/>
      <c r="ACS131" s="24"/>
      <c r="ACT131" s="24"/>
      <c r="ACU131" s="24"/>
      <c r="ACV131" s="24"/>
      <c r="ACW131" s="24"/>
      <c r="ACX131" s="24"/>
      <c r="ACY131" s="24"/>
      <c r="ACZ131" s="24"/>
      <c r="ADA131" s="24"/>
      <c r="ADB131" s="24"/>
      <c r="ADC131" s="24"/>
      <c r="ADD131" s="24"/>
      <c r="ADE131" s="24"/>
      <c r="ADF131" s="24"/>
      <c r="ADG131" s="24"/>
      <c r="ADH131" s="24"/>
      <c r="ADI131" s="24"/>
      <c r="ADJ131" s="24"/>
      <c r="ADK131" s="24"/>
      <c r="ADL131" s="24"/>
      <c r="ADM131" s="24"/>
      <c r="ADN131" s="24"/>
      <c r="ADO131" s="24"/>
      <c r="ADP131" s="24"/>
      <c r="ADQ131" s="24"/>
      <c r="ADR131" s="24"/>
      <c r="ADS131" s="24"/>
      <c r="ADT131" s="24"/>
      <c r="ADU131" s="24"/>
      <c r="ADV131" s="24"/>
      <c r="ADW131" s="24"/>
      <c r="ADX131" s="24"/>
      <c r="ADY131" s="24"/>
      <c r="ADZ131" s="24"/>
      <c r="AEA131" s="24"/>
      <c r="AEB131" s="24"/>
      <c r="AEC131" s="24"/>
      <c r="AED131" s="24"/>
      <c r="AEE131" s="24"/>
      <c r="AEF131" s="24"/>
      <c r="AEG131" s="24"/>
      <c r="AEH131" s="24"/>
      <c r="AEI131" s="24"/>
      <c r="AEJ131" s="24"/>
      <c r="AEK131" s="24"/>
      <c r="AEL131" s="24"/>
      <c r="AEM131" s="24"/>
      <c r="AEN131" s="24"/>
      <c r="AEO131" s="24"/>
      <c r="AEP131" s="24"/>
      <c r="AEQ131" s="24"/>
      <c r="AER131" s="24"/>
      <c r="AES131" s="24"/>
      <c r="AET131" s="24"/>
      <c r="AEU131" s="24"/>
      <c r="AEV131" s="24"/>
      <c r="AEW131" s="24"/>
      <c r="AEX131" s="24"/>
      <c r="AEY131" s="24"/>
      <c r="AEZ131" s="24"/>
      <c r="AFA131" s="24"/>
      <c r="AFB131" s="24"/>
      <c r="AFC131" s="24"/>
      <c r="AFD131" s="24"/>
      <c r="AFE131" s="24"/>
      <c r="AFF131" s="24"/>
      <c r="AFG131" s="24"/>
      <c r="AFH131" s="24"/>
      <c r="AFI131" s="24"/>
      <c r="AFJ131" s="24"/>
      <c r="AFK131" s="24"/>
      <c r="AFL131" s="24"/>
      <c r="AFM131" s="24"/>
      <c r="AFN131" s="24"/>
      <c r="AFO131" s="24"/>
      <c r="AFP131" s="24"/>
      <c r="AFQ131" s="24"/>
      <c r="AFR131" s="24"/>
      <c r="AFS131" s="24"/>
      <c r="AFT131" s="24"/>
      <c r="AFU131" s="24"/>
      <c r="AFV131" s="24"/>
      <c r="AFW131" s="24"/>
      <c r="AFX131" s="24"/>
      <c r="AFY131" s="24"/>
      <c r="AFZ131" s="24"/>
      <c r="AGA131" s="24"/>
      <c r="AGB131" s="24"/>
      <c r="AGC131" s="24"/>
      <c r="AGD131" s="24"/>
      <c r="AGE131" s="24"/>
      <c r="AGF131" s="24"/>
      <c r="AGG131" s="24"/>
      <c r="AGH131" s="24"/>
      <c r="AGI131" s="24"/>
      <c r="AGJ131" s="24"/>
      <c r="AGK131" s="24"/>
      <c r="AGL131" s="24"/>
      <c r="AGM131" s="24"/>
      <c r="AGN131" s="24"/>
      <c r="AGO131" s="24"/>
      <c r="AGP131" s="24"/>
      <c r="AGQ131" s="24"/>
      <c r="AGR131" s="24"/>
      <c r="AGS131" s="24"/>
      <c r="AGT131" s="24"/>
      <c r="AGU131" s="24"/>
      <c r="AGV131" s="24"/>
      <c r="AGW131" s="24"/>
      <c r="AGX131" s="24"/>
      <c r="AGY131" s="24"/>
      <c r="AGZ131" s="24"/>
      <c r="AHA131" s="24"/>
      <c r="AHB131" s="24"/>
      <c r="AHC131" s="24"/>
      <c r="AHD131" s="24"/>
      <c r="AHE131" s="24"/>
      <c r="AHF131" s="24"/>
      <c r="AHG131" s="24"/>
      <c r="AHH131" s="24"/>
      <c r="AHI131" s="24"/>
      <c r="AHJ131" s="24"/>
      <c r="AHK131" s="24"/>
      <c r="AHL131" s="24"/>
      <c r="AHM131" s="24"/>
      <c r="AHN131" s="24"/>
      <c r="AHO131" s="24"/>
      <c r="AHP131" s="24"/>
      <c r="AHQ131" s="24"/>
      <c r="AHR131" s="24"/>
      <c r="AHS131" s="24"/>
      <c r="AHT131" s="24"/>
      <c r="AHU131" s="24"/>
      <c r="AHV131" s="24"/>
      <c r="AHW131" s="24"/>
      <c r="AHX131" s="24"/>
      <c r="AHY131" s="24"/>
      <c r="AHZ131" s="24"/>
      <c r="AIA131" s="24"/>
      <c r="AIB131" s="24"/>
      <c r="AIC131" s="24"/>
      <c r="AID131" s="24"/>
      <c r="AIE131" s="24"/>
      <c r="AIF131" s="24"/>
      <c r="AIG131" s="24"/>
      <c r="AIH131" s="24"/>
      <c r="AII131" s="24"/>
      <c r="AIJ131" s="24"/>
      <c r="AIK131" s="24"/>
      <c r="AIL131" s="24"/>
      <c r="AIM131" s="24"/>
      <c r="AIN131" s="24"/>
      <c r="AIO131" s="24"/>
      <c r="AIP131" s="24"/>
      <c r="AIQ131" s="24"/>
      <c r="AIR131" s="24"/>
      <c r="AIS131" s="24"/>
      <c r="AIT131" s="24"/>
      <c r="AIU131" s="24"/>
      <c r="AIV131" s="24"/>
      <c r="AIW131" s="24"/>
      <c r="AIX131" s="24"/>
      <c r="AIY131" s="24"/>
      <c r="AIZ131" s="24"/>
      <c r="AJA131" s="24"/>
      <c r="AJB131" s="24"/>
      <c r="AJC131" s="24"/>
      <c r="AJD131" s="24"/>
      <c r="AJE131" s="24"/>
      <c r="AJF131" s="24"/>
      <c r="AJG131" s="24"/>
      <c r="AJH131" s="24"/>
      <c r="AJI131" s="24"/>
      <c r="AJJ131" s="24"/>
      <c r="AJK131" s="24"/>
      <c r="AJL131" s="24"/>
      <c r="AJM131" s="24"/>
      <c r="AJN131" s="24"/>
      <c r="AJO131" s="24"/>
      <c r="AJP131" s="24"/>
      <c r="AJQ131" s="24"/>
      <c r="AJR131" s="24"/>
      <c r="AJS131" s="24"/>
      <c r="AJT131" s="24"/>
      <c r="AJU131" s="24"/>
      <c r="AJV131" s="24"/>
      <c r="AJW131" s="24"/>
      <c r="AJX131" s="24"/>
      <c r="AJY131" s="24"/>
      <c r="AJZ131" s="24"/>
      <c r="AKA131" s="24"/>
      <c r="AKB131" s="24"/>
      <c r="AKC131" s="24"/>
      <c r="AKD131" s="24"/>
      <c r="AKE131" s="24"/>
      <c r="AKF131" s="24"/>
      <c r="AKG131" s="24"/>
      <c r="AKH131" s="24"/>
      <c r="AKI131" s="24"/>
      <c r="AKJ131" s="24"/>
      <c r="AKK131" s="24"/>
      <c r="AKL131" s="24"/>
      <c r="AKM131" s="24"/>
      <c r="AKN131" s="24"/>
      <c r="AKO131" s="24"/>
      <c r="AKP131" s="24"/>
      <c r="AKQ131" s="24"/>
      <c r="AKR131" s="24"/>
      <c r="AKS131" s="24"/>
      <c r="AKT131" s="24"/>
      <c r="AKU131" s="24"/>
      <c r="AKV131" s="24"/>
      <c r="AKW131" s="24"/>
      <c r="AKX131" s="24"/>
      <c r="AKY131" s="24"/>
      <c r="AKZ131" s="24"/>
      <c r="ALA131" s="24"/>
      <c r="ALB131" s="24"/>
      <c r="ALC131" s="24"/>
      <c r="ALD131" s="24"/>
      <c r="ALE131" s="24"/>
      <c r="ALF131" s="24"/>
      <c r="ALG131" s="24"/>
      <c r="ALH131" s="24"/>
      <c r="ALI131" s="24"/>
      <c r="ALJ131" s="24"/>
      <c r="ALK131" s="24"/>
      <c r="ALL131" s="24"/>
      <c r="ALM131" s="24"/>
      <c r="ALN131" s="24"/>
      <c r="ALO131" s="24"/>
      <c r="ALP131" s="24"/>
      <c r="ALQ131" s="24"/>
      <c r="ALR131" s="24"/>
      <c r="ALS131" s="24"/>
      <c r="ALT131" s="24"/>
      <c r="ALU131" s="24"/>
      <c r="ALV131" s="24"/>
      <c r="ALW131" s="24"/>
      <c r="ALX131" s="24"/>
      <c r="ALY131" s="24"/>
      <c r="ALZ131" s="24"/>
      <c r="AMA131" s="24"/>
      <c r="AMB131" s="24"/>
      <c r="AMC131" s="24"/>
      <c r="AMD131" s="24"/>
      <c r="AME131" s="24"/>
      <c r="AMF131" s="24"/>
      <c r="AMG131" s="24"/>
      <c r="AMH131" s="24"/>
      <c r="AMI131" s="24"/>
      <c r="AMJ131" s="24"/>
      <c r="AMK131" s="24"/>
    </row>
    <row r="132" spans="1:1025" s="23" customFormat="1" ht="38.25" x14ac:dyDescent="0.2">
      <c r="A132" s="36" t="s">
        <v>235</v>
      </c>
      <c r="B132" s="78" t="s">
        <v>402</v>
      </c>
      <c r="C132" s="42" t="s">
        <v>403</v>
      </c>
      <c r="D132" s="26" t="s">
        <v>112</v>
      </c>
      <c r="E132" s="26">
        <f t="shared" si="192"/>
        <v>0</v>
      </c>
      <c r="F132" s="26">
        <f t="shared" si="193"/>
        <v>0</v>
      </c>
      <c r="G132" s="26">
        <f t="shared" si="194"/>
        <v>0.4</v>
      </c>
      <c r="H132" s="26">
        <f t="shared" si="195"/>
        <v>0</v>
      </c>
      <c r="I132" s="26">
        <f t="shared" si="196"/>
        <v>0.16</v>
      </c>
      <c r="J132" s="26">
        <f t="shared" si="197"/>
        <v>0</v>
      </c>
      <c r="K132" s="26">
        <f t="shared" si="198"/>
        <v>0</v>
      </c>
      <c r="L132" s="26">
        <f t="shared" si="199"/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0.4</v>
      </c>
      <c r="AN132" s="26">
        <v>0</v>
      </c>
      <c r="AO132" s="26">
        <v>0.16</v>
      </c>
      <c r="AP132" s="26">
        <v>0</v>
      </c>
      <c r="AQ132" s="26">
        <v>0</v>
      </c>
      <c r="AR132" s="26">
        <v>0</v>
      </c>
      <c r="AS132" s="26">
        <f t="shared" si="200"/>
        <v>0</v>
      </c>
      <c r="AT132" s="26">
        <f t="shared" si="185"/>
        <v>0</v>
      </c>
      <c r="AU132" s="26">
        <f t="shared" si="186"/>
        <v>0</v>
      </c>
      <c r="AV132" s="26">
        <f t="shared" si="187"/>
        <v>0</v>
      </c>
      <c r="AW132" s="26">
        <f t="shared" si="188"/>
        <v>0.84599999999999997</v>
      </c>
      <c r="AX132" s="26">
        <f t="shared" si="189"/>
        <v>0</v>
      </c>
      <c r="AY132" s="26">
        <f t="shared" si="190"/>
        <v>0</v>
      </c>
      <c r="AZ132" s="26">
        <f t="shared" si="191"/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34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0.84599999999999997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 t="s">
        <v>112</v>
      </c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4"/>
      <c r="JJ132" s="24"/>
      <c r="JK132" s="24"/>
      <c r="JL132" s="24"/>
      <c r="JM132" s="24"/>
      <c r="JN132" s="24"/>
      <c r="JO132" s="24"/>
      <c r="JP132" s="24"/>
      <c r="JQ132" s="24"/>
      <c r="JR132" s="24"/>
      <c r="JS132" s="24"/>
      <c r="JT132" s="24"/>
      <c r="JU132" s="24"/>
      <c r="JV132" s="24"/>
      <c r="JW132" s="24"/>
      <c r="JX132" s="24"/>
      <c r="JY132" s="24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4"/>
      <c r="KL132" s="24"/>
      <c r="KM132" s="24"/>
      <c r="KN132" s="24"/>
      <c r="KO132" s="24"/>
      <c r="KP132" s="24"/>
      <c r="KQ132" s="24"/>
      <c r="KR132" s="24"/>
      <c r="KS132" s="24"/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  <c r="LI132" s="24"/>
      <c r="LJ132" s="24"/>
      <c r="LK132" s="24"/>
      <c r="LL132" s="24"/>
      <c r="LM132" s="24"/>
      <c r="LN132" s="24"/>
      <c r="LO132" s="24"/>
      <c r="LP132" s="24"/>
      <c r="LQ132" s="24"/>
      <c r="LR132" s="24"/>
      <c r="LS132" s="24"/>
      <c r="LT132" s="24"/>
      <c r="LU132" s="24"/>
      <c r="LV132" s="24"/>
      <c r="LW132" s="24"/>
      <c r="LX132" s="24"/>
      <c r="LY132" s="24"/>
      <c r="LZ132" s="24"/>
      <c r="MA132" s="24"/>
      <c r="MB132" s="24"/>
      <c r="MC132" s="24"/>
      <c r="MD132" s="24"/>
      <c r="ME132" s="24"/>
      <c r="MF132" s="24"/>
      <c r="MG132" s="24"/>
      <c r="MH132" s="24"/>
      <c r="MI132" s="24"/>
      <c r="MJ132" s="24"/>
      <c r="MK132" s="24"/>
      <c r="ML132" s="24"/>
      <c r="MM132" s="24"/>
      <c r="MN132" s="24"/>
      <c r="MO132" s="24"/>
      <c r="MP132" s="24"/>
      <c r="MQ132" s="24"/>
      <c r="MR132" s="24"/>
      <c r="MS132" s="24"/>
      <c r="MT132" s="24"/>
      <c r="MU132" s="24"/>
      <c r="MV132" s="24"/>
      <c r="MW132" s="24"/>
      <c r="MX132" s="24"/>
      <c r="MY132" s="24"/>
      <c r="MZ132" s="24"/>
      <c r="NA132" s="24"/>
      <c r="NB132" s="24"/>
      <c r="NC132" s="24"/>
      <c r="ND132" s="24"/>
      <c r="NE132" s="24"/>
      <c r="NF132" s="24"/>
      <c r="NG132" s="24"/>
      <c r="NH132" s="24"/>
      <c r="NI132" s="24"/>
      <c r="NJ132" s="24"/>
      <c r="NK132" s="24"/>
      <c r="NL132" s="24"/>
      <c r="NM132" s="24"/>
      <c r="NN132" s="24"/>
      <c r="NO132" s="24"/>
      <c r="NP132" s="24"/>
      <c r="NQ132" s="24"/>
      <c r="NR132" s="24"/>
      <c r="NS132" s="24"/>
      <c r="NT132" s="24"/>
      <c r="NU132" s="24"/>
      <c r="NV132" s="24"/>
      <c r="NW132" s="24"/>
      <c r="NX132" s="24"/>
      <c r="NY132" s="24"/>
      <c r="NZ132" s="24"/>
      <c r="OA132" s="24"/>
      <c r="OB132" s="24"/>
      <c r="OC132" s="24"/>
      <c r="OD132" s="24"/>
      <c r="OE132" s="24"/>
      <c r="OF132" s="24"/>
      <c r="OG132" s="24"/>
      <c r="OH132" s="24"/>
      <c r="OI132" s="24"/>
      <c r="OJ132" s="24"/>
      <c r="OK132" s="24"/>
      <c r="OL132" s="24"/>
      <c r="OM132" s="24"/>
      <c r="ON132" s="24"/>
      <c r="OO132" s="24"/>
      <c r="OP132" s="24"/>
      <c r="OQ132" s="24"/>
      <c r="OR132" s="24"/>
      <c r="OS132" s="24"/>
      <c r="OT132" s="24"/>
      <c r="OU132" s="24"/>
      <c r="OV132" s="24"/>
      <c r="OW132" s="24"/>
      <c r="OX132" s="24"/>
      <c r="OY132" s="24"/>
      <c r="OZ132" s="24"/>
      <c r="PA132" s="24"/>
      <c r="PB132" s="24"/>
      <c r="PC132" s="24"/>
      <c r="PD132" s="24"/>
      <c r="PE132" s="24"/>
      <c r="PF132" s="24"/>
      <c r="PG132" s="24"/>
      <c r="PH132" s="24"/>
      <c r="PI132" s="24"/>
      <c r="PJ132" s="24"/>
      <c r="PK132" s="24"/>
      <c r="PL132" s="24"/>
      <c r="PM132" s="24"/>
      <c r="PN132" s="24"/>
      <c r="PO132" s="24"/>
      <c r="PP132" s="24"/>
      <c r="PQ132" s="24"/>
      <c r="PR132" s="24"/>
      <c r="PS132" s="24"/>
      <c r="PT132" s="24"/>
      <c r="PU132" s="24"/>
      <c r="PV132" s="24"/>
      <c r="PW132" s="24"/>
      <c r="PX132" s="24"/>
      <c r="PY132" s="24"/>
      <c r="PZ132" s="24"/>
      <c r="QA132" s="24"/>
      <c r="QB132" s="24"/>
      <c r="QC132" s="24"/>
      <c r="QD132" s="24"/>
      <c r="QE132" s="24"/>
      <c r="QF132" s="24"/>
      <c r="QG132" s="24"/>
      <c r="QH132" s="24"/>
      <c r="QI132" s="24"/>
      <c r="QJ132" s="24"/>
      <c r="QK132" s="24"/>
      <c r="QL132" s="24"/>
      <c r="QM132" s="24"/>
      <c r="QN132" s="24"/>
      <c r="QO132" s="24"/>
      <c r="QP132" s="24"/>
      <c r="QQ132" s="24"/>
      <c r="QR132" s="24"/>
      <c r="QS132" s="24"/>
      <c r="QT132" s="24"/>
      <c r="QU132" s="24"/>
      <c r="QV132" s="24"/>
      <c r="QW132" s="24"/>
      <c r="QX132" s="24"/>
      <c r="QY132" s="24"/>
      <c r="QZ132" s="24"/>
      <c r="RA132" s="24"/>
      <c r="RB132" s="24"/>
      <c r="RC132" s="24"/>
      <c r="RD132" s="24"/>
      <c r="RE132" s="24"/>
      <c r="RF132" s="24"/>
      <c r="RG132" s="24"/>
      <c r="RH132" s="24"/>
      <c r="RI132" s="24"/>
      <c r="RJ132" s="24"/>
      <c r="RK132" s="24"/>
      <c r="RL132" s="24"/>
      <c r="RM132" s="24"/>
      <c r="RN132" s="24"/>
      <c r="RO132" s="24"/>
      <c r="RP132" s="24"/>
      <c r="RQ132" s="24"/>
      <c r="RR132" s="24"/>
      <c r="RS132" s="24"/>
      <c r="RT132" s="24"/>
      <c r="RU132" s="24"/>
      <c r="RV132" s="24"/>
      <c r="RW132" s="24"/>
      <c r="RX132" s="24"/>
      <c r="RY132" s="24"/>
      <c r="RZ132" s="24"/>
      <c r="SA132" s="24"/>
      <c r="SB132" s="24"/>
      <c r="SC132" s="24"/>
      <c r="SD132" s="24"/>
      <c r="SE132" s="24"/>
      <c r="SF132" s="24"/>
      <c r="SG132" s="24"/>
      <c r="SH132" s="24"/>
      <c r="SI132" s="24"/>
      <c r="SJ132" s="24"/>
      <c r="SK132" s="24"/>
      <c r="SL132" s="24"/>
      <c r="SM132" s="24"/>
      <c r="SN132" s="24"/>
      <c r="SO132" s="24"/>
      <c r="SP132" s="24"/>
      <c r="SQ132" s="24"/>
      <c r="SR132" s="24"/>
      <c r="SS132" s="24"/>
      <c r="ST132" s="24"/>
      <c r="SU132" s="24"/>
      <c r="SV132" s="24"/>
      <c r="SW132" s="24"/>
      <c r="SX132" s="24"/>
      <c r="SY132" s="24"/>
      <c r="SZ132" s="24"/>
      <c r="TA132" s="24"/>
      <c r="TB132" s="24"/>
      <c r="TC132" s="24"/>
      <c r="TD132" s="24"/>
      <c r="TE132" s="24"/>
      <c r="TF132" s="24"/>
      <c r="TG132" s="24"/>
      <c r="TH132" s="24"/>
      <c r="TI132" s="24"/>
      <c r="TJ132" s="24"/>
      <c r="TK132" s="24"/>
      <c r="TL132" s="24"/>
      <c r="TM132" s="24"/>
      <c r="TN132" s="24"/>
      <c r="TO132" s="24"/>
      <c r="TP132" s="24"/>
      <c r="TQ132" s="24"/>
      <c r="TR132" s="24"/>
      <c r="TS132" s="24"/>
      <c r="TT132" s="24"/>
      <c r="TU132" s="24"/>
      <c r="TV132" s="24"/>
      <c r="TW132" s="24"/>
      <c r="TX132" s="24"/>
      <c r="TY132" s="24"/>
      <c r="TZ132" s="24"/>
      <c r="UA132" s="24"/>
      <c r="UB132" s="24"/>
      <c r="UC132" s="24"/>
      <c r="UD132" s="24"/>
      <c r="UE132" s="24"/>
      <c r="UF132" s="24"/>
      <c r="UG132" s="24"/>
      <c r="UH132" s="24"/>
      <c r="UI132" s="24"/>
      <c r="UJ132" s="24"/>
      <c r="UK132" s="24"/>
      <c r="UL132" s="24"/>
      <c r="UM132" s="24"/>
      <c r="UN132" s="24"/>
      <c r="UO132" s="24"/>
      <c r="UP132" s="24"/>
      <c r="UQ132" s="24"/>
      <c r="UR132" s="24"/>
      <c r="US132" s="24"/>
      <c r="UT132" s="24"/>
      <c r="UU132" s="24"/>
      <c r="UV132" s="24"/>
      <c r="UW132" s="24"/>
      <c r="UX132" s="24"/>
      <c r="UY132" s="24"/>
      <c r="UZ132" s="24"/>
      <c r="VA132" s="24"/>
      <c r="VB132" s="24"/>
      <c r="VC132" s="24"/>
      <c r="VD132" s="24"/>
      <c r="VE132" s="24"/>
      <c r="VF132" s="24"/>
      <c r="VG132" s="24"/>
      <c r="VH132" s="24"/>
      <c r="VI132" s="24"/>
      <c r="VJ132" s="24"/>
      <c r="VK132" s="24"/>
      <c r="VL132" s="24"/>
      <c r="VM132" s="24"/>
      <c r="VN132" s="24"/>
      <c r="VO132" s="24"/>
      <c r="VP132" s="24"/>
      <c r="VQ132" s="24"/>
      <c r="VR132" s="24"/>
      <c r="VS132" s="24"/>
      <c r="VT132" s="24"/>
      <c r="VU132" s="24"/>
      <c r="VV132" s="24"/>
      <c r="VW132" s="24"/>
      <c r="VX132" s="24"/>
      <c r="VY132" s="24"/>
      <c r="VZ132" s="24"/>
      <c r="WA132" s="24"/>
      <c r="WB132" s="24"/>
      <c r="WC132" s="24"/>
      <c r="WD132" s="24"/>
      <c r="WE132" s="24"/>
      <c r="WF132" s="24"/>
      <c r="WG132" s="24"/>
      <c r="WH132" s="24"/>
      <c r="WI132" s="24"/>
      <c r="WJ132" s="24"/>
      <c r="WK132" s="24"/>
      <c r="WL132" s="24"/>
      <c r="WM132" s="24"/>
      <c r="WN132" s="24"/>
      <c r="WO132" s="24"/>
      <c r="WP132" s="24"/>
      <c r="WQ132" s="24"/>
      <c r="WR132" s="24"/>
      <c r="WS132" s="24"/>
      <c r="WT132" s="24"/>
      <c r="WU132" s="24"/>
      <c r="WV132" s="24"/>
      <c r="WW132" s="24"/>
      <c r="WX132" s="24"/>
      <c r="WY132" s="24"/>
      <c r="WZ132" s="24"/>
      <c r="XA132" s="24"/>
      <c r="XB132" s="24"/>
      <c r="XC132" s="24"/>
      <c r="XD132" s="24"/>
      <c r="XE132" s="24"/>
      <c r="XF132" s="24"/>
      <c r="XG132" s="24"/>
      <c r="XH132" s="24"/>
      <c r="XI132" s="24"/>
      <c r="XJ132" s="24"/>
      <c r="XK132" s="24"/>
      <c r="XL132" s="24"/>
      <c r="XM132" s="24"/>
      <c r="XN132" s="24"/>
      <c r="XO132" s="24"/>
      <c r="XP132" s="24"/>
      <c r="XQ132" s="24"/>
      <c r="XR132" s="24"/>
      <c r="XS132" s="24"/>
      <c r="XT132" s="24"/>
      <c r="XU132" s="24"/>
      <c r="XV132" s="24"/>
      <c r="XW132" s="24"/>
      <c r="XX132" s="24"/>
      <c r="XY132" s="24"/>
      <c r="XZ132" s="24"/>
      <c r="YA132" s="24"/>
      <c r="YB132" s="24"/>
      <c r="YC132" s="24"/>
      <c r="YD132" s="24"/>
      <c r="YE132" s="24"/>
      <c r="YF132" s="24"/>
      <c r="YG132" s="24"/>
      <c r="YH132" s="24"/>
      <c r="YI132" s="24"/>
      <c r="YJ132" s="24"/>
      <c r="YK132" s="24"/>
      <c r="YL132" s="24"/>
      <c r="YM132" s="24"/>
      <c r="YN132" s="24"/>
      <c r="YO132" s="24"/>
      <c r="YP132" s="24"/>
      <c r="YQ132" s="24"/>
      <c r="YR132" s="24"/>
      <c r="YS132" s="24"/>
      <c r="YT132" s="24"/>
      <c r="YU132" s="24"/>
      <c r="YV132" s="24"/>
      <c r="YW132" s="24"/>
      <c r="YX132" s="24"/>
      <c r="YY132" s="24"/>
      <c r="YZ132" s="24"/>
      <c r="ZA132" s="24"/>
      <c r="ZB132" s="24"/>
      <c r="ZC132" s="24"/>
      <c r="ZD132" s="24"/>
      <c r="ZE132" s="24"/>
      <c r="ZF132" s="24"/>
      <c r="ZG132" s="24"/>
      <c r="ZH132" s="24"/>
      <c r="ZI132" s="24"/>
      <c r="ZJ132" s="24"/>
      <c r="ZK132" s="24"/>
      <c r="ZL132" s="24"/>
      <c r="ZM132" s="24"/>
      <c r="ZN132" s="24"/>
      <c r="ZO132" s="24"/>
      <c r="ZP132" s="24"/>
      <c r="ZQ132" s="24"/>
      <c r="ZR132" s="24"/>
      <c r="ZS132" s="24"/>
      <c r="ZT132" s="24"/>
      <c r="ZU132" s="24"/>
      <c r="ZV132" s="24"/>
      <c r="ZW132" s="24"/>
      <c r="ZX132" s="24"/>
      <c r="ZY132" s="24"/>
      <c r="ZZ132" s="24"/>
      <c r="AAA132" s="24"/>
      <c r="AAB132" s="24"/>
      <c r="AAC132" s="24"/>
      <c r="AAD132" s="24"/>
      <c r="AAE132" s="24"/>
      <c r="AAF132" s="24"/>
      <c r="AAG132" s="24"/>
      <c r="AAH132" s="24"/>
      <c r="AAI132" s="24"/>
      <c r="AAJ132" s="24"/>
      <c r="AAK132" s="24"/>
      <c r="AAL132" s="24"/>
      <c r="AAM132" s="24"/>
      <c r="AAN132" s="24"/>
      <c r="AAO132" s="24"/>
      <c r="AAP132" s="24"/>
      <c r="AAQ132" s="24"/>
      <c r="AAR132" s="24"/>
      <c r="AAS132" s="24"/>
      <c r="AAT132" s="24"/>
      <c r="AAU132" s="24"/>
      <c r="AAV132" s="24"/>
      <c r="AAW132" s="24"/>
      <c r="AAX132" s="24"/>
      <c r="AAY132" s="24"/>
      <c r="AAZ132" s="24"/>
      <c r="ABA132" s="24"/>
      <c r="ABB132" s="24"/>
      <c r="ABC132" s="24"/>
      <c r="ABD132" s="24"/>
      <c r="ABE132" s="24"/>
      <c r="ABF132" s="24"/>
      <c r="ABG132" s="24"/>
      <c r="ABH132" s="24"/>
      <c r="ABI132" s="24"/>
      <c r="ABJ132" s="24"/>
      <c r="ABK132" s="24"/>
      <c r="ABL132" s="24"/>
      <c r="ABM132" s="24"/>
      <c r="ABN132" s="24"/>
      <c r="ABO132" s="24"/>
      <c r="ABP132" s="24"/>
      <c r="ABQ132" s="24"/>
      <c r="ABR132" s="24"/>
      <c r="ABS132" s="24"/>
      <c r="ABT132" s="24"/>
      <c r="ABU132" s="24"/>
      <c r="ABV132" s="24"/>
      <c r="ABW132" s="24"/>
      <c r="ABX132" s="24"/>
      <c r="ABY132" s="24"/>
      <c r="ABZ132" s="24"/>
      <c r="ACA132" s="24"/>
      <c r="ACB132" s="24"/>
      <c r="ACC132" s="24"/>
      <c r="ACD132" s="24"/>
      <c r="ACE132" s="24"/>
      <c r="ACF132" s="24"/>
      <c r="ACG132" s="24"/>
      <c r="ACH132" s="24"/>
      <c r="ACI132" s="24"/>
      <c r="ACJ132" s="24"/>
      <c r="ACK132" s="24"/>
      <c r="ACL132" s="24"/>
      <c r="ACM132" s="24"/>
      <c r="ACN132" s="24"/>
      <c r="ACO132" s="24"/>
      <c r="ACP132" s="24"/>
      <c r="ACQ132" s="24"/>
      <c r="ACR132" s="24"/>
      <c r="ACS132" s="24"/>
      <c r="ACT132" s="24"/>
      <c r="ACU132" s="24"/>
      <c r="ACV132" s="24"/>
      <c r="ACW132" s="24"/>
      <c r="ACX132" s="24"/>
      <c r="ACY132" s="24"/>
      <c r="ACZ132" s="24"/>
      <c r="ADA132" s="24"/>
      <c r="ADB132" s="24"/>
      <c r="ADC132" s="24"/>
      <c r="ADD132" s="24"/>
      <c r="ADE132" s="24"/>
      <c r="ADF132" s="24"/>
      <c r="ADG132" s="24"/>
      <c r="ADH132" s="24"/>
      <c r="ADI132" s="24"/>
      <c r="ADJ132" s="24"/>
      <c r="ADK132" s="24"/>
      <c r="ADL132" s="24"/>
      <c r="ADM132" s="24"/>
      <c r="ADN132" s="24"/>
      <c r="ADO132" s="24"/>
      <c r="ADP132" s="24"/>
      <c r="ADQ132" s="24"/>
      <c r="ADR132" s="24"/>
      <c r="ADS132" s="24"/>
      <c r="ADT132" s="24"/>
      <c r="ADU132" s="24"/>
      <c r="ADV132" s="24"/>
      <c r="ADW132" s="24"/>
      <c r="ADX132" s="24"/>
      <c r="ADY132" s="24"/>
      <c r="ADZ132" s="24"/>
      <c r="AEA132" s="24"/>
      <c r="AEB132" s="24"/>
      <c r="AEC132" s="24"/>
      <c r="AED132" s="24"/>
      <c r="AEE132" s="24"/>
      <c r="AEF132" s="24"/>
      <c r="AEG132" s="24"/>
      <c r="AEH132" s="24"/>
      <c r="AEI132" s="24"/>
      <c r="AEJ132" s="24"/>
      <c r="AEK132" s="24"/>
      <c r="AEL132" s="24"/>
      <c r="AEM132" s="24"/>
      <c r="AEN132" s="24"/>
      <c r="AEO132" s="24"/>
      <c r="AEP132" s="24"/>
      <c r="AEQ132" s="24"/>
      <c r="AER132" s="24"/>
      <c r="AES132" s="24"/>
      <c r="AET132" s="24"/>
      <c r="AEU132" s="24"/>
      <c r="AEV132" s="24"/>
      <c r="AEW132" s="24"/>
      <c r="AEX132" s="24"/>
      <c r="AEY132" s="24"/>
      <c r="AEZ132" s="24"/>
      <c r="AFA132" s="24"/>
      <c r="AFB132" s="24"/>
      <c r="AFC132" s="24"/>
      <c r="AFD132" s="24"/>
      <c r="AFE132" s="24"/>
      <c r="AFF132" s="24"/>
      <c r="AFG132" s="24"/>
      <c r="AFH132" s="24"/>
      <c r="AFI132" s="24"/>
      <c r="AFJ132" s="24"/>
      <c r="AFK132" s="24"/>
      <c r="AFL132" s="24"/>
      <c r="AFM132" s="24"/>
      <c r="AFN132" s="24"/>
      <c r="AFO132" s="24"/>
      <c r="AFP132" s="24"/>
      <c r="AFQ132" s="24"/>
      <c r="AFR132" s="24"/>
      <c r="AFS132" s="24"/>
      <c r="AFT132" s="24"/>
      <c r="AFU132" s="24"/>
      <c r="AFV132" s="24"/>
      <c r="AFW132" s="24"/>
      <c r="AFX132" s="24"/>
      <c r="AFY132" s="24"/>
      <c r="AFZ132" s="24"/>
      <c r="AGA132" s="24"/>
      <c r="AGB132" s="24"/>
      <c r="AGC132" s="24"/>
      <c r="AGD132" s="24"/>
      <c r="AGE132" s="24"/>
      <c r="AGF132" s="24"/>
      <c r="AGG132" s="24"/>
      <c r="AGH132" s="24"/>
      <c r="AGI132" s="24"/>
      <c r="AGJ132" s="24"/>
      <c r="AGK132" s="24"/>
      <c r="AGL132" s="24"/>
      <c r="AGM132" s="24"/>
      <c r="AGN132" s="24"/>
      <c r="AGO132" s="24"/>
      <c r="AGP132" s="24"/>
      <c r="AGQ132" s="24"/>
      <c r="AGR132" s="24"/>
      <c r="AGS132" s="24"/>
      <c r="AGT132" s="24"/>
      <c r="AGU132" s="24"/>
      <c r="AGV132" s="24"/>
      <c r="AGW132" s="24"/>
      <c r="AGX132" s="24"/>
      <c r="AGY132" s="24"/>
      <c r="AGZ132" s="24"/>
      <c r="AHA132" s="24"/>
      <c r="AHB132" s="24"/>
      <c r="AHC132" s="24"/>
      <c r="AHD132" s="24"/>
      <c r="AHE132" s="24"/>
      <c r="AHF132" s="24"/>
      <c r="AHG132" s="24"/>
      <c r="AHH132" s="24"/>
      <c r="AHI132" s="24"/>
      <c r="AHJ132" s="24"/>
      <c r="AHK132" s="24"/>
      <c r="AHL132" s="24"/>
      <c r="AHM132" s="24"/>
      <c r="AHN132" s="24"/>
      <c r="AHO132" s="24"/>
      <c r="AHP132" s="24"/>
      <c r="AHQ132" s="24"/>
      <c r="AHR132" s="24"/>
      <c r="AHS132" s="24"/>
      <c r="AHT132" s="24"/>
      <c r="AHU132" s="24"/>
      <c r="AHV132" s="24"/>
      <c r="AHW132" s="24"/>
      <c r="AHX132" s="24"/>
      <c r="AHY132" s="24"/>
      <c r="AHZ132" s="24"/>
      <c r="AIA132" s="24"/>
      <c r="AIB132" s="24"/>
      <c r="AIC132" s="24"/>
      <c r="AID132" s="24"/>
      <c r="AIE132" s="24"/>
      <c r="AIF132" s="24"/>
      <c r="AIG132" s="24"/>
      <c r="AIH132" s="24"/>
      <c r="AII132" s="24"/>
      <c r="AIJ132" s="24"/>
      <c r="AIK132" s="24"/>
      <c r="AIL132" s="24"/>
      <c r="AIM132" s="24"/>
      <c r="AIN132" s="24"/>
      <c r="AIO132" s="24"/>
      <c r="AIP132" s="24"/>
      <c r="AIQ132" s="24"/>
      <c r="AIR132" s="24"/>
      <c r="AIS132" s="24"/>
      <c r="AIT132" s="24"/>
      <c r="AIU132" s="24"/>
      <c r="AIV132" s="24"/>
      <c r="AIW132" s="24"/>
      <c r="AIX132" s="24"/>
      <c r="AIY132" s="24"/>
      <c r="AIZ132" s="24"/>
      <c r="AJA132" s="24"/>
      <c r="AJB132" s="24"/>
      <c r="AJC132" s="24"/>
      <c r="AJD132" s="24"/>
      <c r="AJE132" s="24"/>
      <c r="AJF132" s="24"/>
      <c r="AJG132" s="24"/>
      <c r="AJH132" s="24"/>
      <c r="AJI132" s="24"/>
      <c r="AJJ132" s="24"/>
      <c r="AJK132" s="24"/>
      <c r="AJL132" s="24"/>
      <c r="AJM132" s="24"/>
      <c r="AJN132" s="24"/>
      <c r="AJO132" s="24"/>
      <c r="AJP132" s="24"/>
      <c r="AJQ132" s="24"/>
      <c r="AJR132" s="24"/>
      <c r="AJS132" s="24"/>
      <c r="AJT132" s="24"/>
      <c r="AJU132" s="24"/>
      <c r="AJV132" s="24"/>
      <c r="AJW132" s="24"/>
      <c r="AJX132" s="24"/>
      <c r="AJY132" s="24"/>
      <c r="AJZ132" s="24"/>
      <c r="AKA132" s="24"/>
      <c r="AKB132" s="24"/>
      <c r="AKC132" s="24"/>
      <c r="AKD132" s="24"/>
      <c r="AKE132" s="24"/>
      <c r="AKF132" s="24"/>
      <c r="AKG132" s="24"/>
      <c r="AKH132" s="24"/>
      <c r="AKI132" s="24"/>
      <c r="AKJ132" s="24"/>
      <c r="AKK132" s="24"/>
      <c r="AKL132" s="24"/>
      <c r="AKM132" s="24"/>
      <c r="AKN132" s="24"/>
      <c r="AKO132" s="24"/>
      <c r="AKP132" s="24"/>
      <c r="AKQ132" s="24"/>
      <c r="AKR132" s="24"/>
      <c r="AKS132" s="24"/>
      <c r="AKT132" s="24"/>
      <c r="AKU132" s="24"/>
      <c r="AKV132" s="24"/>
      <c r="AKW132" s="24"/>
      <c r="AKX132" s="24"/>
      <c r="AKY132" s="24"/>
      <c r="AKZ132" s="24"/>
      <c r="ALA132" s="24"/>
      <c r="ALB132" s="24"/>
      <c r="ALC132" s="24"/>
      <c r="ALD132" s="24"/>
      <c r="ALE132" s="24"/>
      <c r="ALF132" s="24"/>
      <c r="ALG132" s="24"/>
      <c r="ALH132" s="24"/>
      <c r="ALI132" s="24"/>
      <c r="ALJ132" s="24"/>
      <c r="ALK132" s="24"/>
      <c r="ALL132" s="24"/>
      <c r="ALM132" s="24"/>
      <c r="ALN132" s="24"/>
      <c r="ALO132" s="24"/>
      <c r="ALP132" s="24"/>
      <c r="ALQ132" s="24"/>
      <c r="ALR132" s="24"/>
      <c r="ALS132" s="24"/>
      <c r="ALT132" s="24"/>
      <c r="ALU132" s="24"/>
      <c r="ALV132" s="24"/>
      <c r="ALW132" s="24"/>
      <c r="ALX132" s="24"/>
      <c r="ALY132" s="24"/>
      <c r="ALZ132" s="24"/>
      <c r="AMA132" s="24"/>
      <c r="AMB132" s="24"/>
      <c r="AMC132" s="24"/>
      <c r="AMD132" s="24"/>
      <c r="AME132" s="24"/>
      <c r="AMF132" s="24"/>
      <c r="AMG132" s="24"/>
      <c r="AMH132" s="24"/>
      <c r="AMI132" s="24"/>
      <c r="AMJ132" s="24"/>
      <c r="AMK132" s="24"/>
    </row>
    <row r="133" spans="1:1025" s="23" customFormat="1" ht="38.25" x14ac:dyDescent="0.2">
      <c r="A133" s="36"/>
      <c r="B133" s="78" t="s">
        <v>428</v>
      </c>
      <c r="C133" s="42" t="s">
        <v>437</v>
      </c>
      <c r="D133" s="26" t="s">
        <v>112</v>
      </c>
      <c r="E133" s="26">
        <f t="shared" ref="E133:E135" si="357">SUM(M133,U133,AC133,AK133)</f>
        <v>0</v>
      </c>
      <c r="F133" s="26">
        <f t="shared" ref="F133:F135" si="358">SUM(N133,V133,AD133,AL133)</f>
        <v>0</v>
      </c>
      <c r="G133" s="26">
        <f t="shared" ref="G133:G135" si="359">SUM(O133,W133,AE133,AM133)</f>
        <v>0</v>
      </c>
      <c r="H133" s="26">
        <f t="shared" ref="H133:H135" si="360">SUM(P133,X133,AF133,AN133)</f>
        <v>0</v>
      </c>
      <c r="I133" s="26">
        <f t="shared" ref="I133:I135" si="361">SUM(Q133,Y133,AG133,AO133)</f>
        <v>0</v>
      </c>
      <c r="J133" s="26">
        <f t="shared" ref="J133:J135" si="362">SUM(R133,Z133,AH133,AP133)</f>
        <v>0</v>
      </c>
      <c r="K133" s="26">
        <f t="shared" ref="K133:K135" si="363">SUM(S133,AA133,AI133,AQ133)</f>
        <v>0</v>
      </c>
      <c r="L133" s="26">
        <f t="shared" ref="L133:L135" si="364">SUM(T133,AB133,AJ133,AR133)</f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f t="shared" ref="AS133:AS135" si="365">SUM(BA133,BI133,BQ133,BY133)</f>
        <v>0</v>
      </c>
      <c r="AT133" s="26">
        <f t="shared" ref="AT133:AT135" si="366">SUM(BB133,BJ133,BR133,BZ133)</f>
        <v>0</v>
      </c>
      <c r="AU133" s="26">
        <f t="shared" ref="AU133:AU135" si="367">SUM(BC133,BK133,BS133,CA133)</f>
        <v>0</v>
      </c>
      <c r="AV133" s="26">
        <f t="shared" ref="AV133:AV135" si="368">SUM(BD133,BL133,BT133,CB133)</f>
        <v>0</v>
      </c>
      <c r="AW133" s="26">
        <f t="shared" ref="AW133:AW135" si="369">SUM(BE133,BM133,BU133,CC133)</f>
        <v>0</v>
      </c>
      <c r="AX133" s="26">
        <f t="shared" ref="AX133:AX135" si="370">SUM(BF133,BN133,BV133,CD133)</f>
        <v>0</v>
      </c>
      <c r="AY133" s="26">
        <f t="shared" ref="AY133:AY135" si="371">SUM(BG133,BO133,BW133,CE133)</f>
        <v>0</v>
      </c>
      <c r="AZ133" s="26">
        <f t="shared" ref="AZ133:AZ135" si="372">SUM(BH133,BP133,BX133,CF133)</f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34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 t="s">
        <v>112</v>
      </c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4"/>
      <c r="JJ133" s="24"/>
      <c r="JK133" s="24"/>
      <c r="JL133" s="24"/>
      <c r="JM133" s="24"/>
      <c r="JN133" s="24"/>
      <c r="JO133" s="24"/>
      <c r="JP133" s="24"/>
      <c r="JQ133" s="24"/>
      <c r="JR133" s="24"/>
      <c r="JS133" s="24"/>
      <c r="JT133" s="24"/>
      <c r="JU133" s="24"/>
      <c r="JV133" s="24"/>
      <c r="JW133" s="24"/>
      <c r="JX133" s="24"/>
      <c r="JY133" s="24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4"/>
      <c r="KL133" s="24"/>
      <c r="KM133" s="24"/>
      <c r="KN133" s="24"/>
      <c r="KO133" s="24"/>
      <c r="KP133" s="24"/>
      <c r="KQ133" s="24"/>
      <c r="KR133" s="24"/>
      <c r="KS133" s="24"/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  <c r="LI133" s="24"/>
      <c r="LJ133" s="24"/>
      <c r="LK133" s="24"/>
      <c r="LL133" s="24"/>
      <c r="LM133" s="24"/>
      <c r="LN133" s="24"/>
      <c r="LO133" s="24"/>
      <c r="LP133" s="24"/>
      <c r="LQ133" s="24"/>
      <c r="LR133" s="24"/>
      <c r="LS133" s="24"/>
      <c r="LT133" s="24"/>
      <c r="LU133" s="24"/>
      <c r="LV133" s="24"/>
      <c r="LW133" s="24"/>
      <c r="LX133" s="24"/>
      <c r="LY133" s="24"/>
      <c r="LZ133" s="24"/>
      <c r="MA133" s="24"/>
      <c r="MB133" s="24"/>
      <c r="MC133" s="24"/>
      <c r="MD133" s="24"/>
      <c r="ME133" s="24"/>
      <c r="MF133" s="24"/>
      <c r="MG133" s="24"/>
      <c r="MH133" s="24"/>
      <c r="MI133" s="24"/>
      <c r="MJ133" s="24"/>
      <c r="MK133" s="24"/>
      <c r="ML133" s="24"/>
      <c r="MM133" s="24"/>
      <c r="MN133" s="24"/>
      <c r="MO133" s="24"/>
      <c r="MP133" s="24"/>
      <c r="MQ133" s="24"/>
      <c r="MR133" s="24"/>
      <c r="MS133" s="24"/>
      <c r="MT133" s="24"/>
      <c r="MU133" s="24"/>
      <c r="MV133" s="24"/>
      <c r="MW133" s="24"/>
      <c r="MX133" s="24"/>
      <c r="MY133" s="24"/>
      <c r="MZ133" s="24"/>
      <c r="NA133" s="24"/>
      <c r="NB133" s="24"/>
      <c r="NC133" s="24"/>
      <c r="ND133" s="24"/>
      <c r="NE133" s="24"/>
      <c r="NF133" s="24"/>
      <c r="NG133" s="24"/>
      <c r="NH133" s="24"/>
      <c r="NI133" s="24"/>
      <c r="NJ133" s="24"/>
      <c r="NK133" s="24"/>
      <c r="NL133" s="24"/>
      <c r="NM133" s="24"/>
      <c r="NN133" s="24"/>
      <c r="NO133" s="24"/>
      <c r="NP133" s="24"/>
      <c r="NQ133" s="24"/>
      <c r="NR133" s="24"/>
      <c r="NS133" s="24"/>
      <c r="NT133" s="24"/>
      <c r="NU133" s="24"/>
      <c r="NV133" s="24"/>
      <c r="NW133" s="24"/>
      <c r="NX133" s="24"/>
      <c r="NY133" s="24"/>
      <c r="NZ133" s="24"/>
      <c r="OA133" s="24"/>
      <c r="OB133" s="24"/>
      <c r="OC133" s="24"/>
      <c r="OD133" s="24"/>
      <c r="OE133" s="24"/>
      <c r="OF133" s="24"/>
      <c r="OG133" s="24"/>
      <c r="OH133" s="24"/>
      <c r="OI133" s="24"/>
      <c r="OJ133" s="24"/>
      <c r="OK133" s="24"/>
      <c r="OL133" s="24"/>
      <c r="OM133" s="24"/>
      <c r="ON133" s="24"/>
      <c r="OO133" s="24"/>
      <c r="OP133" s="24"/>
      <c r="OQ133" s="24"/>
      <c r="OR133" s="24"/>
      <c r="OS133" s="24"/>
      <c r="OT133" s="24"/>
      <c r="OU133" s="24"/>
      <c r="OV133" s="24"/>
      <c r="OW133" s="24"/>
      <c r="OX133" s="24"/>
      <c r="OY133" s="24"/>
      <c r="OZ133" s="24"/>
      <c r="PA133" s="24"/>
      <c r="PB133" s="24"/>
      <c r="PC133" s="24"/>
      <c r="PD133" s="24"/>
      <c r="PE133" s="24"/>
      <c r="PF133" s="24"/>
      <c r="PG133" s="24"/>
      <c r="PH133" s="24"/>
      <c r="PI133" s="24"/>
      <c r="PJ133" s="24"/>
      <c r="PK133" s="24"/>
      <c r="PL133" s="24"/>
      <c r="PM133" s="24"/>
      <c r="PN133" s="24"/>
      <c r="PO133" s="24"/>
      <c r="PP133" s="24"/>
      <c r="PQ133" s="24"/>
      <c r="PR133" s="24"/>
      <c r="PS133" s="24"/>
      <c r="PT133" s="24"/>
      <c r="PU133" s="24"/>
      <c r="PV133" s="24"/>
      <c r="PW133" s="24"/>
      <c r="PX133" s="24"/>
      <c r="PY133" s="24"/>
      <c r="PZ133" s="24"/>
      <c r="QA133" s="24"/>
      <c r="QB133" s="24"/>
      <c r="QC133" s="24"/>
      <c r="QD133" s="24"/>
      <c r="QE133" s="24"/>
      <c r="QF133" s="24"/>
      <c r="QG133" s="24"/>
      <c r="QH133" s="24"/>
      <c r="QI133" s="24"/>
      <c r="QJ133" s="24"/>
      <c r="QK133" s="24"/>
      <c r="QL133" s="24"/>
      <c r="QM133" s="24"/>
      <c r="QN133" s="24"/>
      <c r="QO133" s="24"/>
      <c r="QP133" s="24"/>
      <c r="QQ133" s="24"/>
      <c r="QR133" s="24"/>
      <c r="QS133" s="24"/>
      <c r="QT133" s="24"/>
      <c r="QU133" s="24"/>
      <c r="QV133" s="24"/>
      <c r="QW133" s="24"/>
      <c r="QX133" s="24"/>
      <c r="QY133" s="24"/>
      <c r="QZ133" s="24"/>
      <c r="RA133" s="24"/>
      <c r="RB133" s="24"/>
      <c r="RC133" s="24"/>
      <c r="RD133" s="24"/>
      <c r="RE133" s="24"/>
      <c r="RF133" s="24"/>
      <c r="RG133" s="24"/>
      <c r="RH133" s="24"/>
      <c r="RI133" s="24"/>
      <c r="RJ133" s="24"/>
      <c r="RK133" s="24"/>
      <c r="RL133" s="24"/>
      <c r="RM133" s="24"/>
      <c r="RN133" s="24"/>
      <c r="RO133" s="24"/>
      <c r="RP133" s="24"/>
      <c r="RQ133" s="24"/>
      <c r="RR133" s="24"/>
      <c r="RS133" s="24"/>
      <c r="RT133" s="24"/>
      <c r="RU133" s="24"/>
      <c r="RV133" s="24"/>
      <c r="RW133" s="24"/>
      <c r="RX133" s="24"/>
      <c r="RY133" s="24"/>
      <c r="RZ133" s="24"/>
      <c r="SA133" s="24"/>
      <c r="SB133" s="24"/>
      <c r="SC133" s="24"/>
      <c r="SD133" s="24"/>
      <c r="SE133" s="24"/>
      <c r="SF133" s="24"/>
      <c r="SG133" s="24"/>
      <c r="SH133" s="24"/>
      <c r="SI133" s="24"/>
      <c r="SJ133" s="24"/>
      <c r="SK133" s="24"/>
      <c r="SL133" s="24"/>
      <c r="SM133" s="24"/>
      <c r="SN133" s="24"/>
      <c r="SO133" s="24"/>
      <c r="SP133" s="24"/>
      <c r="SQ133" s="24"/>
      <c r="SR133" s="24"/>
      <c r="SS133" s="24"/>
      <c r="ST133" s="24"/>
      <c r="SU133" s="24"/>
      <c r="SV133" s="24"/>
      <c r="SW133" s="24"/>
      <c r="SX133" s="24"/>
      <c r="SY133" s="24"/>
      <c r="SZ133" s="24"/>
      <c r="TA133" s="24"/>
      <c r="TB133" s="24"/>
      <c r="TC133" s="24"/>
      <c r="TD133" s="24"/>
      <c r="TE133" s="24"/>
      <c r="TF133" s="24"/>
      <c r="TG133" s="24"/>
      <c r="TH133" s="24"/>
      <c r="TI133" s="24"/>
      <c r="TJ133" s="24"/>
      <c r="TK133" s="24"/>
      <c r="TL133" s="24"/>
      <c r="TM133" s="24"/>
      <c r="TN133" s="24"/>
      <c r="TO133" s="24"/>
      <c r="TP133" s="24"/>
      <c r="TQ133" s="24"/>
      <c r="TR133" s="24"/>
      <c r="TS133" s="24"/>
      <c r="TT133" s="24"/>
      <c r="TU133" s="24"/>
      <c r="TV133" s="24"/>
      <c r="TW133" s="24"/>
      <c r="TX133" s="24"/>
      <c r="TY133" s="24"/>
      <c r="TZ133" s="24"/>
      <c r="UA133" s="24"/>
      <c r="UB133" s="24"/>
      <c r="UC133" s="24"/>
      <c r="UD133" s="24"/>
      <c r="UE133" s="24"/>
      <c r="UF133" s="24"/>
      <c r="UG133" s="24"/>
      <c r="UH133" s="24"/>
      <c r="UI133" s="24"/>
      <c r="UJ133" s="24"/>
      <c r="UK133" s="24"/>
      <c r="UL133" s="24"/>
      <c r="UM133" s="24"/>
      <c r="UN133" s="24"/>
      <c r="UO133" s="24"/>
      <c r="UP133" s="24"/>
      <c r="UQ133" s="24"/>
      <c r="UR133" s="24"/>
      <c r="US133" s="24"/>
      <c r="UT133" s="24"/>
      <c r="UU133" s="24"/>
      <c r="UV133" s="24"/>
      <c r="UW133" s="24"/>
      <c r="UX133" s="24"/>
      <c r="UY133" s="24"/>
      <c r="UZ133" s="24"/>
      <c r="VA133" s="24"/>
      <c r="VB133" s="24"/>
      <c r="VC133" s="24"/>
      <c r="VD133" s="24"/>
      <c r="VE133" s="24"/>
      <c r="VF133" s="24"/>
      <c r="VG133" s="24"/>
      <c r="VH133" s="24"/>
      <c r="VI133" s="24"/>
      <c r="VJ133" s="24"/>
      <c r="VK133" s="24"/>
      <c r="VL133" s="24"/>
      <c r="VM133" s="24"/>
      <c r="VN133" s="24"/>
      <c r="VO133" s="24"/>
      <c r="VP133" s="24"/>
      <c r="VQ133" s="24"/>
      <c r="VR133" s="24"/>
      <c r="VS133" s="24"/>
      <c r="VT133" s="24"/>
      <c r="VU133" s="24"/>
      <c r="VV133" s="24"/>
      <c r="VW133" s="24"/>
      <c r="VX133" s="24"/>
      <c r="VY133" s="24"/>
      <c r="VZ133" s="24"/>
      <c r="WA133" s="24"/>
      <c r="WB133" s="24"/>
      <c r="WC133" s="24"/>
      <c r="WD133" s="24"/>
      <c r="WE133" s="24"/>
      <c r="WF133" s="24"/>
      <c r="WG133" s="24"/>
      <c r="WH133" s="24"/>
      <c r="WI133" s="24"/>
      <c r="WJ133" s="24"/>
      <c r="WK133" s="24"/>
      <c r="WL133" s="24"/>
      <c r="WM133" s="24"/>
      <c r="WN133" s="24"/>
      <c r="WO133" s="24"/>
      <c r="WP133" s="24"/>
      <c r="WQ133" s="24"/>
      <c r="WR133" s="24"/>
      <c r="WS133" s="24"/>
      <c r="WT133" s="24"/>
      <c r="WU133" s="24"/>
      <c r="WV133" s="24"/>
      <c r="WW133" s="24"/>
      <c r="WX133" s="24"/>
      <c r="WY133" s="24"/>
      <c r="WZ133" s="24"/>
      <c r="XA133" s="24"/>
      <c r="XB133" s="24"/>
      <c r="XC133" s="24"/>
      <c r="XD133" s="24"/>
      <c r="XE133" s="24"/>
      <c r="XF133" s="24"/>
      <c r="XG133" s="24"/>
      <c r="XH133" s="24"/>
      <c r="XI133" s="24"/>
      <c r="XJ133" s="24"/>
      <c r="XK133" s="24"/>
      <c r="XL133" s="24"/>
      <c r="XM133" s="24"/>
      <c r="XN133" s="24"/>
      <c r="XO133" s="24"/>
      <c r="XP133" s="24"/>
      <c r="XQ133" s="24"/>
      <c r="XR133" s="24"/>
      <c r="XS133" s="24"/>
      <c r="XT133" s="24"/>
      <c r="XU133" s="24"/>
      <c r="XV133" s="24"/>
      <c r="XW133" s="24"/>
      <c r="XX133" s="24"/>
      <c r="XY133" s="24"/>
      <c r="XZ133" s="24"/>
      <c r="YA133" s="24"/>
      <c r="YB133" s="24"/>
      <c r="YC133" s="24"/>
      <c r="YD133" s="24"/>
      <c r="YE133" s="24"/>
      <c r="YF133" s="24"/>
      <c r="YG133" s="24"/>
      <c r="YH133" s="24"/>
      <c r="YI133" s="24"/>
      <c r="YJ133" s="24"/>
      <c r="YK133" s="24"/>
      <c r="YL133" s="24"/>
      <c r="YM133" s="24"/>
      <c r="YN133" s="24"/>
      <c r="YO133" s="24"/>
      <c r="YP133" s="24"/>
      <c r="YQ133" s="24"/>
      <c r="YR133" s="24"/>
      <c r="YS133" s="24"/>
      <c r="YT133" s="24"/>
      <c r="YU133" s="24"/>
      <c r="YV133" s="24"/>
      <c r="YW133" s="24"/>
      <c r="YX133" s="24"/>
      <c r="YY133" s="24"/>
      <c r="YZ133" s="24"/>
      <c r="ZA133" s="24"/>
      <c r="ZB133" s="24"/>
      <c r="ZC133" s="24"/>
      <c r="ZD133" s="24"/>
      <c r="ZE133" s="24"/>
      <c r="ZF133" s="24"/>
      <c r="ZG133" s="24"/>
      <c r="ZH133" s="24"/>
      <c r="ZI133" s="24"/>
      <c r="ZJ133" s="24"/>
      <c r="ZK133" s="24"/>
      <c r="ZL133" s="24"/>
      <c r="ZM133" s="24"/>
      <c r="ZN133" s="24"/>
      <c r="ZO133" s="24"/>
      <c r="ZP133" s="24"/>
      <c r="ZQ133" s="24"/>
      <c r="ZR133" s="24"/>
      <c r="ZS133" s="24"/>
      <c r="ZT133" s="24"/>
      <c r="ZU133" s="24"/>
      <c r="ZV133" s="24"/>
      <c r="ZW133" s="24"/>
      <c r="ZX133" s="24"/>
      <c r="ZY133" s="24"/>
      <c r="ZZ133" s="24"/>
      <c r="AAA133" s="24"/>
      <c r="AAB133" s="24"/>
      <c r="AAC133" s="24"/>
      <c r="AAD133" s="24"/>
      <c r="AAE133" s="24"/>
      <c r="AAF133" s="24"/>
      <c r="AAG133" s="24"/>
      <c r="AAH133" s="24"/>
      <c r="AAI133" s="24"/>
      <c r="AAJ133" s="24"/>
      <c r="AAK133" s="24"/>
      <c r="AAL133" s="24"/>
      <c r="AAM133" s="24"/>
      <c r="AAN133" s="24"/>
      <c r="AAO133" s="24"/>
      <c r="AAP133" s="24"/>
      <c r="AAQ133" s="24"/>
      <c r="AAR133" s="24"/>
      <c r="AAS133" s="24"/>
      <c r="AAT133" s="24"/>
      <c r="AAU133" s="24"/>
      <c r="AAV133" s="24"/>
      <c r="AAW133" s="24"/>
      <c r="AAX133" s="24"/>
      <c r="AAY133" s="24"/>
      <c r="AAZ133" s="24"/>
      <c r="ABA133" s="24"/>
      <c r="ABB133" s="24"/>
      <c r="ABC133" s="24"/>
      <c r="ABD133" s="24"/>
      <c r="ABE133" s="24"/>
      <c r="ABF133" s="24"/>
      <c r="ABG133" s="24"/>
      <c r="ABH133" s="24"/>
      <c r="ABI133" s="24"/>
      <c r="ABJ133" s="24"/>
      <c r="ABK133" s="24"/>
      <c r="ABL133" s="24"/>
      <c r="ABM133" s="24"/>
      <c r="ABN133" s="24"/>
      <c r="ABO133" s="24"/>
      <c r="ABP133" s="24"/>
      <c r="ABQ133" s="24"/>
      <c r="ABR133" s="24"/>
      <c r="ABS133" s="24"/>
      <c r="ABT133" s="24"/>
      <c r="ABU133" s="24"/>
      <c r="ABV133" s="24"/>
      <c r="ABW133" s="24"/>
      <c r="ABX133" s="24"/>
      <c r="ABY133" s="24"/>
      <c r="ABZ133" s="24"/>
      <c r="ACA133" s="24"/>
      <c r="ACB133" s="24"/>
      <c r="ACC133" s="24"/>
      <c r="ACD133" s="24"/>
      <c r="ACE133" s="24"/>
      <c r="ACF133" s="24"/>
      <c r="ACG133" s="24"/>
      <c r="ACH133" s="24"/>
      <c r="ACI133" s="24"/>
      <c r="ACJ133" s="24"/>
      <c r="ACK133" s="24"/>
      <c r="ACL133" s="24"/>
      <c r="ACM133" s="24"/>
      <c r="ACN133" s="24"/>
      <c r="ACO133" s="24"/>
      <c r="ACP133" s="24"/>
      <c r="ACQ133" s="24"/>
      <c r="ACR133" s="24"/>
      <c r="ACS133" s="24"/>
      <c r="ACT133" s="24"/>
      <c r="ACU133" s="24"/>
      <c r="ACV133" s="24"/>
      <c r="ACW133" s="24"/>
      <c r="ACX133" s="24"/>
      <c r="ACY133" s="24"/>
      <c r="ACZ133" s="24"/>
      <c r="ADA133" s="24"/>
      <c r="ADB133" s="24"/>
      <c r="ADC133" s="24"/>
      <c r="ADD133" s="24"/>
      <c r="ADE133" s="24"/>
      <c r="ADF133" s="24"/>
      <c r="ADG133" s="24"/>
      <c r="ADH133" s="24"/>
      <c r="ADI133" s="24"/>
      <c r="ADJ133" s="24"/>
      <c r="ADK133" s="24"/>
      <c r="ADL133" s="24"/>
      <c r="ADM133" s="24"/>
      <c r="ADN133" s="24"/>
      <c r="ADO133" s="24"/>
      <c r="ADP133" s="24"/>
      <c r="ADQ133" s="24"/>
      <c r="ADR133" s="24"/>
      <c r="ADS133" s="24"/>
      <c r="ADT133" s="24"/>
      <c r="ADU133" s="24"/>
      <c r="ADV133" s="24"/>
      <c r="ADW133" s="24"/>
      <c r="ADX133" s="24"/>
      <c r="ADY133" s="24"/>
      <c r="ADZ133" s="24"/>
      <c r="AEA133" s="24"/>
      <c r="AEB133" s="24"/>
      <c r="AEC133" s="24"/>
      <c r="AED133" s="24"/>
      <c r="AEE133" s="24"/>
      <c r="AEF133" s="24"/>
      <c r="AEG133" s="24"/>
      <c r="AEH133" s="24"/>
      <c r="AEI133" s="24"/>
      <c r="AEJ133" s="24"/>
      <c r="AEK133" s="24"/>
      <c r="AEL133" s="24"/>
      <c r="AEM133" s="24"/>
      <c r="AEN133" s="24"/>
      <c r="AEO133" s="24"/>
      <c r="AEP133" s="24"/>
      <c r="AEQ133" s="24"/>
      <c r="AER133" s="24"/>
      <c r="AES133" s="24"/>
      <c r="AET133" s="24"/>
      <c r="AEU133" s="24"/>
      <c r="AEV133" s="24"/>
      <c r="AEW133" s="24"/>
      <c r="AEX133" s="24"/>
      <c r="AEY133" s="24"/>
      <c r="AEZ133" s="24"/>
      <c r="AFA133" s="24"/>
      <c r="AFB133" s="24"/>
      <c r="AFC133" s="24"/>
      <c r="AFD133" s="24"/>
      <c r="AFE133" s="24"/>
      <c r="AFF133" s="24"/>
      <c r="AFG133" s="24"/>
      <c r="AFH133" s="24"/>
      <c r="AFI133" s="24"/>
      <c r="AFJ133" s="24"/>
      <c r="AFK133" s="24"/>
      <c r="AFL133" s="24"/>
      <c r="AFM133" s="24"/>
      <c r="AFN133" s="24"/>
      <c r="AFO133" s="24"/>
      <c r="AFP133" s="24"/>
      <c r="AFQ133" s="24"/>
      <c r="AFR133" s="24"/>
      <c r="AFS133" s="24"/>
      <c r="AFT133" s="24"/>
      <c r="AFU133" s="24"/>
      <c r="AFV133" s="24"/>
      <c r="AFW133" s="24"/>
      <c r="AFX133" s="24"/>
      <c r="AFY133" s="24"/>
      <c r="AFZ133" s="24"/>
      <c r="AGA133" s="24"/>
      <c r="AGB133" s="24"/>
      <c r="AGC133" s="24"/>
      <c r="AGD133" s="24"/>
      <c r="AGE133" s="24"/>
      <c r="AGF133" s="24"/>
      <c r="AGG133" s="24"/>
      <c r="AGH133" s="24"/>
      <c r="AGI133" s="24"/>
      <c r="AGJ133" s="24"/>
      <c r="AGK133" s="24"/>
      <c r="AGL133" s="24"/>
      <c r="AGM133" s="24"/>
      <c r="AGN133" s="24"/>
      <c r="AGO133" s="24"/>
      <c r="AGP133" s="24"/>
      <c r="AGQ133" s="24"/>
      <c r="AGR133" s="24"/>
      <c r="AGS133" s="24"/>
      <c r="AGT133" s="24"/>
      <c r="AGU133" s="24"/>
      <c r="AGV133" s="24"/>
      <c r="AGW133" s="24"/>
      <c r="AGX133" s="24"/>
      <c r="AGY133" s="24"/>
      <c r="AGZ133" s="24"/>
      <c r="AHA133" s="24"/>
      <c r="AHB133" s="24"/>
      <c r="AHC133" s="24"/>
      <c r="AHD133" s="24"/>
      <c r="AHE133" s="24"/>
      <c r="AHF133" s="24"/>
      <c r="AHG133" s="24"/>
      <c r="AHH133" s="24"/>
      <c r="AHI133" s="24"/>
      <c r="AHJ133" s="24"/>
      <c r="AHK133" s="24"/>
      <c r="AHL133" s="24"/>
      <c r="AHM133" s="24"/>
      <c r="AHN133" s="24"/>
      <c r="AHO133" s="24"/>
      <c r="AHP133" s="24"/>
      <c r="AHQ133" s="24"/>
      <c r="AHR133" s="24"/>
      <c r="AHS133" s="24"/>
      <c r="AHT133" s="24"/>
      <c r="AHU133" s="24"/>
      <c r="AHV133" s="24"/>
      <c r="AHW133" s="24"/>
      <c r="AHX133" s="24"/>
      <c r="AHY133" s="24"/>
      <c r="AHZ133" s="24"/>
      <c r="AIA133" s="24"/>
      <c r="AIB133" s="24"/>
      <c r="AIC133" s="24"/>
      <c r="AID133" s="24"/>
      <c r="AIE133" s="24"/>
      <c r="AIF133" s="24"/>
      <c r="AIG133" s="24"/>
      <c r="AIH133" s="24"/>
      <c r="AII133" s="24"/>
      <c r="AIJ133" s="24"/>
      <c r="AIK133" s="24"/>
      <c r="AIL133" s="24"/>
      <c r="AIM133" s="24"/>
      <c r="AIN133" s="24"/>
      <c r="AIO133" s="24"/>
      <c r="AIP133" s="24"/>
      <c r="AIQ133" s="24"/>
      <c r="AIR133" s="24"/>
      <c r="AIS133" s="24"/>
      <c r="AIT133" s="24"/>
      <c r="AIU133" s="24"/>
      <c r="AIV133" s="24"/>
      <c r="AIW133" s="24"/>
      <c r="AIX133" s="24"/>
      <c r="AIY133" s="24"/>
      <c r="AIZ133" s="24"/>
      <c r="AJA133" s="24"/>
      <c r="AJB133" s="24"/>
      <c r="AJC133" s="24"/>
      <c r="AJD133" s="24"/>
      <c r="AJE133" s="24"/>
      <c r="AJF133" s="24"/>
      <c r="AJG133" s="24"/>
      <c r="AJH133" s="24"/>
      <c r="AJI133" s="24"/>
      <c r="AJJ133" s="24"/>
      <c r="AJK133" s="24"/>
      <c r="AJL133" s="24"/>
      <c r="AJM133" s="24"/>
      <c r="AJN133" s="24"/>
      <c r="AJO133" s="24"/>
      <c r="AJP133" s="24"/>
      <c r="AJQ133" s="24"/>
      <c r="AJR133" s="24"/>
      <c r="AJS133" s="24"/>
      <c r="AJT133" s="24"/>
      <c r="AJU133" s="24"/>
      <c r="AJV133" s="24"/>
      <c r="AJW133" s="24"/>
      <c r="AJX133" s="24"/>
      <c r="AJY133" s="24"/>
      <c r="AJZ133" s="24"/>
      <c r="AKA133" s="24"/>
      <c r="AKB133" s="24"/>
      <c r="AKC133" s="24"/>
      <c r="AKD133" s="24"/>
      <c r="AKE133" s="24"/>
      <c r="AKF133" s="24"/>
      <c r="AKG133" s="24"/>
      <c r="AKH133" s="24"/>
      <c r="AKI133" s="24"/>
      <c r="AKJ133" s="24"/>
      <c r="AKK133" s="24"/>
      <c r="AKL133" s="24"/>
      <c r="AKM133" s="24"/>
      <c r="AKN133" s="24"/>
      <c r="AKO133" s="24"/>
      <c r="AKP133" s="24"/>
      <c r="AKQ133" s="24"/>
      <c r="AKR133" s="24"/>
      <c r="AKS133" s="24"/>
      <c r="AKT133" s="24"/>
      <c r="AKU133" s="24"/>
      <c r="AKV133" s="24"/>
      <c r="AKW133" s="24"/>
      <c r="AKX133" s="24"/>
      <c r="AKY133" s="24"/>
      <c r="AKZ133" s="24"/>
      <c r="ALA133" s="24"/>
      <c r="ALB133" s="24"/>
      <c r="ALC133" s="24"/>
      <c r="ALD133" s="24"/>
      <c r="ALE133" s="24"/>
      <c r="ALF133" s="24"/>
      <c r="ALG133" s="24"/>
      <c r="ALH133" s="24"/>
      <c r="ALI133" s="24"/>
      <c r="ALJ133" s="24"/>
      <c r="ALK133" s="24"/>
      <c r="ALL133" s="24"/>
      <c r="ALM133" s="24"/>
      <c r="ALN133" s="24"/>
      <c r="ALO133" s="24"/>
      <c r="ALP133" s="24"/>
      <c r="ALQ133" s="24"/>
      <c r="ALR133" s="24"/>
      <c r="ALS133" s="24"/>
      <c r="ALT133" s="24"/>
      <c r="ALU133" s="24"/>
      <c r="ALV133" s="24"/>
      <c r="ALW133" s="24"/>
      <c r="ALX133" s="24"/>
      <c r="ALY133" s="24"/>
      <c r="ALZ133" s="24"/>
      <c r="AMA133" s="24"/>
      <c r="AMB133" s="24"/>
      <c r="AMC133" s="24"/>
      <c r="AMD133" s="24"/>
      <c r="AME133" s="24"/>
      <c r="AMF133" s="24"/>
      <c r="AMG133" s="24"/>
      <c r="AMH133" s="24"/>
      <c r="AMI133" s="24"/>
      <c r="AMJ133" s="24"/>
      <c r="AMK133" s="24"/>
    </row>
    <row r="134" spans="1:1025" s="23" customFormat="1" ht="51" x14ac:dyDescent="0.2">
      <c r="A134" s="36"/>
      <c r="B134" s="78" t="s">
        <v>429</v>
      </c>
      <c r="C134" s="42" t="s">
        <v>438</v>
      </c>
      <c r="D134" s="26" t="s">
        <v>112</v>
      </c>
      <c r="E134" s="26">
        <f t="shared" si="357"/>
        <v>0</v>
      </c>
      <c r="F134" s="26">
        <f t="shared" si="358"/>
        <v>0</v>
      </c>
      <c r="G134" s="26">
        <f t="shared" si="359"/>
        <v>0</v>
      </c>
      <c r="H134" s="26">
        <f t="shared" si="360"/>
        <v>0</v>
      </c>
      <c r="I134" s="26">
        <f t="shared" si="361"/>
        <v>0</v>
      </c>
      <c r="J134" s="26">
        <f t="shared" si="362"/>
        <v>0</v>
      </c>
      <c r="K134" s="26">
        <f t="shared" si="363"/>
        <v>0</v>
      </c>
      <c r="L134" s="26">
        <f t="shared" si="364"/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f t="shared" si="365"/>
        <v>0</v>
      </c>
      <c r="AT134" s="26">
        <f t="shared" si="366"/>
        <v>0</v>
      </c>
      <c r="AU134" s="26">
        <f t="shared" si="367"/>
        <v>0</v>
      </c>
      <c r="AV134" s="26">
        <f t="shared" si="368"/>
        <v>0</v>
      </c>
      <c r="AW134" s="26">
        <f t="shared" si="369"/>
        <v>0</v>
      </c>
      <c r="AX134" s="26">
        <f t="shared" si="370"/>
        <v>0</v>
      </c>
      <c r="AY134" s="26">
        <f t="shared" si="371"/>
        <v>0</v>
      </c>
      <c r="AZ134" s="26">
        <f t="shared" si="372"/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34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 t="s">
        <v>112</v>
      </c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  <c r="IX134" s="24"/>
      <c r="IY134" s="24"/>
      <c r="IZ134" s="24"/>
      <c r="JA134" s="24"/>
      <c r="JB134" s="24"/>
      <c r="JC134" s="24"/>
      <c r="JD134" s="24"/>
      <c r="JE134" s="24"/>
      <c r="JF134" s="24"/>
      <c r="JG134" s="24"/>
      <c r="JH134" s="24"/>
      <c r="JI134" s="24"/>
      <c r="JJ134" s="24"/>
      <c r="JK134" s="24"/>
      <c r="JL134" s="24"/>
      <c r="JM134" s="24"/>
      <c r="JN134" s="24"/>
      <c r="JO134" s="24"/>
      <c r="JP134" s="24"/>
      <c r="JQ134" s="24"/>
      <c r="JR134" s="24"/>
      <c r="JS134" s="24"/>
      <c r="JT134" s="24"/>
      <c r="JU134" s="24"/>
      <c r="JV134" s="24"/>
      <c r="JW134" s="24"/>
      <c r="JX134" s="24"/>
      <c r="JY134" s="24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4"/>
      <c r="KL134" s="24"/>
      <c r="KM134" s="24"/>
      <c r="KN134" s="24"/>
      <c r="KO134" s="24"/>
      <c r="KP134" s="24"/>
      <c r="KQ134" s="24"/>
      <c r="KR134" s="24"/>
      <c r="KS134" s="24"/>
      <c r="KT134" s="24"/>
      <c r="KU134" s="24"/>
      <c r="KV134" s="24"/>
      <c r="KW134" s="24"/>
      <c r="KX134" s="24"/>
      <c r="KY134" s="24"/>
      <c r="KZ134" s="24"/>
      <c r="LA134" s="24"/>
      <c r="LB134" s="24"/>
      <c r="LC134" s="24"/>
      <c r="LD134" s="24"/>
      <c r="LE134" s="24"/>
      <c r="LF134" s="24"/>
      <c r="LG134" s="24"/>
      <c r="LH134" s="24"/>
      <c r="LI134" s="24"/>
      <c r="LJ134" s="24"/>
      <c r="LK134" s="24"/>
      <c r="LL134" s="24"/>
      <c r="LM134" s="24"/>
      <c r="LN134" s="24"/>
      <c r="LO134" s="24"/>
      <c r="LP134" s="24"/>
      <c r="LQ134" s="24"/>
      <c r="LR134" s="24"/>
      <c r="LS134" s="24"/>
      <c r="LT134" s="24"/>
      <c r="LU134" s="24"/>
      <c r="LV134" s="24"/>
      <c r="LW134" s="24"/>
      <c r="LX134" s="24"/>
      <c r="LY134" s="24"/>
      <c r="LZ134" s="24"/>
      <c r="MA134" s="24"/>
      <c r="MB134" s="24"/>
      <c r="MC134" s="24"/>
      <c r="MD134" s="24"/>
      <c r="ME134" s="24"/>
      <c r="MF134" s="24"/>
      <c r="MG134" s="24"/>
      <c r="MH134" s="24"/>
      <c r="MI134" s="24"/>
      <c r="MJ134" s="24"/>
      <c r="MK134" s="24"/>
      <c r="ML134" s="24"/>
      <c r="MM134" s="24"/>
      <c r="MN134" s="24"/>
      <c r="MO134" s="24"/>
      <c r="MP134" s="24"/>
      <c r="MQ134" s="24"/>
      <c r="MR134" s="24"/>
      <c r="MS134" s="24"/>
      <c r="MT134" s="24"/>
      <c r="MU134" s="24"/>
      <c r="MV134" s="24"/>
      <c r="MW134" s="24"/>
      <c r="MX134" s="24"/>
      <c r="MY134" s="24"/>
      <c r="MZ134" s="24"/>
      <c r="NA134" s="24"/>
      <c r="NB134" s="24"/>
      <c r="NC134" s="24"/>
      <c r="ND134" s="24"/>
      <c r="NE134" s="24"/>
      <c r="NF134" s="24"/>
      <c r="NG134" s="24"/>
      <c r="NH134" s="24"/>
      <c r="NI134" s="24"/>
      <c r="NJ134" s="24"/>
      <c r="NK134" s="24"/>
      <c r="NL134" s="24"/>
      <c r="NM134" s="24"/>
      <c r="NN134" s="24"/>
      <c r="NO134" s="24"/>
      <c r="NP134" s="24"/>
      <c r="NQ134" s="24"/>
      <c r="NR134" s="24"/>
      <c r="NS134" s="24"/>
      <c r="NT134" s="24"/>
      <c r="NU134" s="24"/>
      <c r="NV134" s="24"/>
      <c r="NW134" s="24"/>
      <c r="NX134" s="24"/>
      <c r="NY134" s="24"/>
      <c r="NZ134" s="24"/>
      <c r="OA134" s="24"/>
      <c r="OB134" s="24"/>
      <c r="OC134" s="24"/>
      <c r="OD134" s="24"/>
      <c r="OE134" s="24"/>
      <c r="OF134" s="24"/>
      <c r="OG134" s="24"/>
      <c r="OH134" s="24"/>
      <c r="OI134" s="24"/>
      <c r="OJ134" s="24"/>
      <c r="OK134" s="24"/>
      <c r="OL134" s="24"/>
      <c r="OM134" s="24"/>
      <c r="ON134" s="24"/>
      <c r="OO134" s="24"/>
      <c r="OP134" s="24"/>
      <c r="OQ134" s="24"/>
      <c r="OR134" s="24"/>
      <c r="OS134" s="24"/>
      <c r="OT134" s="24"/>
      <c r="OU134" s="24"/>
      <c r="OV134" s="24"/>
      <c r="OW134" s="24"/>
      <c r="OX134" s="24"/>
      <c r="OY134" s="24"/>
      <c r="OZ134" s="24"/>
      <c r="PA134" s="24"/>
      <c r="PB134" s="24"/>
      <c r="PC134" s="24"/>
      <c r="PD134" s="24"/>
      <c r="PE134" s="24"/>
      <c r="PF134" s="24"/>
      <c r="PG134" s="24"/>
      <c r="PH134" s="24"/>
      <c r="PI134" s="24"/>
      <c r="PJ134" s="24"/>
      <c r="PK134" s="24"/>
      <c r="PL134" s="24"/>
      <c r="PM134" s="24"/>
      <c r="PN134" s="24"/>
      <c r="PO134" s="24"/>
      <c r="PP134" s="24"/>
      <c r="PQ134" s="24"/>
      <c r="PR134" s="24"/>
      <c r="PS134" s="24"/>
      <c r="PT134" s="24"/>
      <c r="PU134" s="24"/>
      <c r="PV134" s="24"/>
      <c r="PW134" s="24"/>
      <c r="PX134" s="24"/>
      <c r="PY134" s="24"/>
      <c r="PZ134" s="24"/>
      <c r="QA134" s="24"/>
      <c r="QB134" s="24"/>
      <c r="QC134" s="24"/>
      <c r="QD134" s="24"/>
      <c r="QE134" s="24"/>
      <c r="QF134" s="24"/>
      <c r="QG134" s="24"/>
      <c r="QH134" s="24"/>
      <c r="QI134" s="24"/>
      <c r="QJ134" s="24"/>
      <c r="QK134" s="24"/>
      <c r="QL134" s="24"/>
      <c r="QM134" s="24"/>
      <c r="QN134" s="24"/>
      <c r="QO134" s="24"/>
      <c r="QP134" s="24"/>
      <c r="QQ134" s="24"/>
      <c r="QR134" s="24"/>
      <c r="QS134" s="24"/>
      <c r="QT134" s="24"/>
      <c r="QU134" s="24"/>
      <c r="QV134" s="24"/>
      <c r="QW134" s="24"/>
      <c r="QX134" s="24"/>
      <c r="QY134" s="24"/>
      <c r="QZ134" s="24"/>
      <c r="RA134" s="24"/>
      <c r="RB134" s="24"/>
      <c r="RC134" s="24"/>
      <c r="RD134" s="24"/>
      <c r="RE134" s="24"/>
      <c r="RF134" s="24"/>
      <c r="RG134" s="24"/>
      <c r="RH134" s="24"/>
      <c r="RI134" s="24"/>
      <c r="RJ134" s="24"/>
      <c r="RK134" s="24"/>
      <c r="RL134" s="24"/>
      <c r="RM134" s="24"/>
      <c r="RN134" s="24"/>
      <c r="RO134" s="24"/>
      <c r="RP134" s="24"/>
      <c r="RQ134" s="24"/>
      <c r="RR134" s="24"/>
      <c r="RS134" s="24"/>
      <c r="RT134" s="24"/>
      <c r="RU134" s="24"/>
      <c r="RV134" s="24"/>
      <c r="RW134" s="24"/>
      <c r="RX134" s="24"/>
      <c r="RY134" s="24"/>
      <c r="RZ134" s="24"/>
      <c r="SA134" s="24"/>
      <c r="SB134" s="24"/>
      <c r="SC134" s="24"/>
      <c r="SD134" s="24"/>
      <c r="SE134" s="24"/>
      <c r="SF134" s="24"/>
      <c r="SG134" s="24"/>
      <c r="SH134" s="24"/>
      <c r="SI134" s="24"/>
      <c r="SJ134" s="24"/>
      <c r="SK134" s="24"/>
      <c r="SL134" s="24"/>
      <c r="SM134" s="24"/>
      <c r="SN134" s="24"/>
      <c r="SO134" s="24"/>
      <c r="SP134" s="24"/>
      <c r="SQ134" s="24"/>
      <c r="SR134" s="24"/>
      <c r="SS134" s="24"/>
      <c r="ST134" s="24"/>
      <c r="SU134" s="24"/>
      <c r="SV134" s="24"/>
      <c r="SW134" s="24"/>
      <c r="SX134" s="24"/>
      <c r="SY134" s="24"/>
      <c r="SZ134" s="24"/>
      <c r="TA134" s="24"/>
      <c r="TB134" s="24"/>
      <c r="TC134" s="24"/>
      <c r="TD134" s="24"/>
      <c r="TE134" s="24"/>
      <c r="TF134" s="24"/>
      <c r="TG134" s="24"/>
      <c r="TH134" s="24"/>
      <c r="TI134" s="24"/>
      <c r="TJ134" s="24"/>
      <c r="TK134" s="24"/>
      <c r="TL134" s="24"/>
      <c r="TM134" s="24"/>
      <c r="TN134" s="24"/>
      <c r="TO134" s="24"/>
      <c r="TP134" s="24"/>
      <c r="TQ134" s="24"/>
      <c r="TR134" s="24"/>
      <c r="TS134" s="24"/>
      <c r="TT134" s="24"/>
      <c r="TU134" s="24"/>
      <c r="TV134" s="24"/>
      <c r="TW134" s="24"/>
      <c r="TX134" s="24"/>
      <c r="TY134" s="24"/>
      <c r="TZ134" s="24"/>
      <c r="UA134" s="24"/>
      <c r="UB134" s="24"/>
      <c r="UC134" s="24"/>
      <c r="UD134" s="24"/>
      <c r="UE134" s="24"/>
      <c r="UF134" s="24"/>
      <c r="UG134" s="24"/>
      <c r="UH134" s="24"/>
      <c r="UI134" s="24"/>
      <c r="UJ134" s="24"/>
      <c r="UK134" s="24"/>
      <c r="UL134" s="24"/>
      <c r="UM134" s="24"/>
      <c r="UN134" s="24"/>
      <c r="UO134" s="24"/>
      <c r="UP134" s="24"/>
      <c r="UQ134" s="24"/>
      <c r="UR134" s="24"/>
      <c r="US134" s="24"/>
      <c r="UT134" s="24"/>
      <c r="UU134" s="24"/>
      <c r="UV134" s="24"/>
      <c r="UW134" s="24"/>
      <c r="UX134" s="24"/>
      <c r="UY134" s="24"/>
      <c r="UZ134" s="24"/>
      <c r="VA134" s="24"/>
      <c r="VB134" s="24"/>
      <c r="VC134" s="24"/>
      <c r="VD134" s="24"/>
      <c r="VE134" s="24"/>
      <c r="VF134" s="24"/>
      <c r="VG134" s="24"/>
      <c r="VH134" s="24"/>
      <c r="VI134" s="24"/>
      <c r="VJ134" s="24"/>
      <c r="VK134" s="24"/>
      <c r="VL134" s="24"/>
      <c r="VM134" s="24"/>
      <c r="VN134" s="24"/>
      <c r="VO134" s="24"/>
      <c r="VP134" s="24"/>
      <c r="VQ134" s="24"/>
      <c r="VR134" s="24"/>
      <c r="VS134" s="24"/>
      <c r="VT134" s="24"/>
      <c r="VU134" s="24"/>
      <c r="VV134" s="24"/>
      <c r="VW134" s="24"/>
      <c r="VX134" s="24"/>
      <c r="VY134" s="24"/>
      <c r="VZ134" s="24"/>
      <c r="WA134" s="24"/>
      <c r="WB134" s="24"/>
      <c r="WC134" s="24"/>
      <c r="WD134" s="24"/>
      <c r="WE134" s="24"/>
      <c r="WF134" s="24"/>
      <c r="WG134" s="24"/>
      <c r="WH134" s="24"/>
      <c r="WI134" s="24"/>
      <c r="WJ134" s="24"/>
      <c r="WK134" s="24"/>
      <c r="WL134" s="24"/>
      <c r="WM134" s="24"/>
      <c r="WN134" s="24"/>
      <c r="WO134" s="24"/>
      <c r="WP134" s="24"/>
      <c r="WQ134" s="24"/>
      <c r="WR134" s="24"/>
      <c r="WS134" s="24"/>
      <c r="WT134" s="24"/>
      <c r="WU134" s="24"/>
      <c r="WV134" s="24"/>
      <c r="WW134" s="24"/>
      <c r="WX134" s="24"/>
      <c r="WY134" s="24"/>
      <c r="WZ134" s="24"/>
      <c r="XA134" s="24"/>
      <c r="XB134" s="24"/>
      <c r="XC134" s="24"/>
      <c r="XD134" s="24"/>
      <c r="XE134" s="24"/>
      <c r="XF134" s="24"/>
      <c r="XG134" s="24"/>
      <c r="XH134" s="24"/>
      <c r="XI134" s="24"/>
      <c r="XJ134" s="24"/>
      <c r="XK134" s="24"/>
      <c r="XL134" s="24"/>
      <c r="XM134" s="24"/>
      <c r="XN134" s="24"/>
      <c r="XO134" s="24"/>
      <c r="XP134" s="24"/>
      <c r="XQ134" s="24"/>
      <c r="XR134" s="24"/>
      <c r="XS134" s="24"/>
      <c r="XT134" s="24"/>
      <c r="XU134" s="24"/>
      <c r="XV134" s="24"/>
      <c r="XW134" s="24"/>
      <c r="XX134" s="24"/>
      <c r="XY134" s="24"/>
      <c r="XZ134" s="24"/>
      <c r="YA134" s="24"/>
      <c r="YB134" s="24"/>
      <c r="YC134" s="24"/>
      <c r="YD134" s="24"/>
      <c r="YE134" s="24"/>
      <c r="YF134" s="24"/>
      <c r="YG134" s="24"/>
      <c r="YH134" s="24"/>
      <c r="YI134" s="24"/>
      <c r="YJ134" s="24"/>
      <c r="YK134" s="24"/>
      <c r="YL134" s="24"/>
      <c r="YM134" s="24"/>
      <c r="YN134" s="24"/>
      <c r="YO134" s="24"/>
      <c r="YP134" s="24"/>
      <c r="YQ134" s="24"/>
      <c r="YR134" s="24"/>
      <c r="YS134" s="24"/>
      <c r="YT134" s="24"/>
      <c r="YU134" s="24"/>
      <c r="YV134" s="24"/>
      <c r="YW134" s="24"/>
      <c r="YX134" s="24"/>
      <c r="YY134" s="24"/>
      <c r="YZ134" s="24"/>
      <c r="ZA134" s="24"/>
      <c r="ZB134" s="24"/>
      <c r="ZC134" s="24"/>
      <c r="ZD134" s="24"/>
      <c r="ZE134" s="24"/>
      <c r="ZF134" s="24"/>
      <c r="ZG134" s="24"/>
      <c r="ZH134" s="24"/>
      <c r="ZI134" s="24"/>
      <c r="ZJ134" s="24"/>
      <c r="ZK134" s="24"/>
      <c r="ZL134" s="24"/>
      <c r="ZM134" s="24"/>
      <c r="ZN134" s="24"/>
      <c r="ZO134" s="24"/>
      <c r="ZP134" s="24"/>
      <c r="ZQ134" s="24"/>
      <c r="ZR134" s="24"/>
      <c r="ZS134" s="24"/>
      <c r="ZT134" s="24"/>
      <c r="ZU134" s="24"/>
      <c r="ZV134" s="24"/>
      <c r="ZW134" s="24"/>
      <c r="ZX134" s="24"/>
      <c r="ZY134" s="24"/>
      <c r="ZZ134" s="24"/>
      <c r="AAA134" s="24"/>
      <c r="AAB134" s="24"/>
      <c r="AAC134" s="24"/>
      <c r="AAD134" s="24"/>
      <c r="AAE134" s="24"/>
      <c r="AAF134" s="24"/>
      <c r="AAG134" s="24"/>
      <c r="AAH134" s="24"/>
      <c r="AAI134" s="24"/>
      <c r="AAJ134" s="24"/>
      <c r="AAK134" s="24"/>
      <c r="AAL134" s="24"/>
      <c r="AAM134" s="24"/>
      <c r="AAN134" s="24"/>
      <c r="AAO134" s="24"/>
      <c r="AAP134" s="24"/>
      <c r="AAQ134" s="24"/>
      <c r="AAR134" s="24"/>
      <c r="AAS134" s="24"/>
      <c r="AAT134" s="24"/>
      <c r="AAU134" s="24"/>
      <c r="AAV134" s="24"/>
      <c r="AAW134" s="24"/>
      <c r="AAX134" s="24"/>
      <c r="AAY134" s="24"/>
      <c r="AAZ134" s="24"/>
      <c r="ABA134" s="24"/>
      <c r="ABB134" s="24"/>
      <c r="ABC134" s="24"/>
      <c r="ABD134" s="24"/>
      <c r="ABE134" s="24"/>
      <c r="ABF134" s="24"/>
      <c r="ABG134" s="24"/>
      <c r="ABH134" s="24"/>
      <c r="ABI134" s="24"/>
      <c r="ABJ134" s="24"/>
      <c r="ABK134" s="24"/>
      <c r="ABL134" s="24"/>
      <c r="ABM134" s="24"/>
      <c r="ABN134" s="24"/>
      <c r="ABO134" s="24"/>
      <c r="ABP134" s="24"/>
      <c r="ABQ134" s="24"/>
      <c r="ABR134" s="24"/>
      <c r="ABS134" s="24"/>
      <c r="ABT134" s="24"/>
      <c r="ABU134" s="24"/>
      <c r="ABV134" s="24"/>
      <c r="ABW134" s="24"/>
      <c r="ABX134" s="24"/>
      <c r="ABY134" s="24"/>
      <c r="ABZ134" s="24"/>
      <c r="ACA134" s="24"/>
      <c r="ACB134" s="24"/>
      <c r="ACC134" s="24"/>
      <c r="ACD134" s="24"/>
      <c r="ACE134" s="24"/>
      <c r="ACF134" s="24"/>
      <c r="ACG134" s="24"/>
      <c r="ACH134" s="24"/>
      <c r="ACI134" s="24"/>
      <c r="ACJ134" s="24"/>
      <c r="ACK134" s="24"/>
      <c r="ACL134" s="24"/>
      <c r="ACM134" s="24"/>
      <c r="ACN134" s="24"/>
      <c r="ACO134" s="24"/>
      <c r="ACP134" s="24"/>
      <c r="ACQ134" s="24"/>
      <c r="ACR134" s="24"/>
      <c r="ACS134" s="24"/>
      <c r="ACT134" s="24"/>
      <c r="ACU134" s="24"/>
      <c r="ACV134" s="24"/>
      <c r="ACW134" s="24"/>
      <c r="ACX134" s="24"/>
      <c r="ACY134" s="24"/>
      <c r="ACZ134" s="24"/>
      <c r="ADA134" s="24"/>
      <c r="ADB134" s="24"/>
      <c r="ADC134" s="24"/>
      <c r="ADD134" s="24"/>
      <c r="ADE134" s="24"/>
      <c r="ADF134" s="24"/>
      <c r="ADG134" s="24"/>
      <c r="ADH134" s="24"/>
      <c r="ADI134" s="24"/>
      <c r="ADJ134" s="24"/>
      <c r="ADK134" s="24"/>
      <c r="ADL134" s="24"/>
      <c r="ADM134" s="24"/>
      <c r="ADN134" s="24"/>
      <c r="ADO134" s="24"/>
      <c r="ADP134" s="24"/>
      <c r="ADQ134" s="24"/>
      <c r="ADR134" s="24"/>
      <c r="ADS134" s="24"/>
      <c r="ADT134" s="24"/>
      <c r="ADU134" s="24"/>
      <c r="ADV134" s="24"/>
      <c r="ADW134" s="24"/>
      <c r="ADX134" s="24"/>
      <c r="ADY134" s="24"/>
      <c r="ADZ134" s="24"/>
      <c r="AEA134" s="24"/>
      <c r="AEB134" s="24"/>
      <c r="AEC134" s="24"/>
      <c r="AED134" s="24"/>
      <c r="AEE134" s="24"/>
      <c r="AEF134" s="24"/>
      <c r="AEG134" s="24"/>
      <c r="AEH134" s="24"/>
      <c r="AEI134" s="24"/>
      <c r="AEJ134" s="24"/>
      <c r="AEK134" s="24"/>
      <c r="AEL134" s="24"/>
      <c r="AEM134" s="24"/>
      <c r="AEN134" s="24"/>
      <c r="AEO134" s="24"/>
      <c r="AEP134" s="24"/>
      <c r="AEQ134" s="24"/>
      <c r="AER134" s="24"/>
      <c r="AES134" s="24"/>
      <c r="AET134" s="24"/>
      <c r="AEU134" s="24"/>
      <c r="AEV134" s="24"/>
      <c r="AEW134" s="24"/>
      <c r="AEX134" s="24"/>
      <c r="AEY134" s="24"/>
      <c r="AEZ134" s="24"/>
      <c r="AFA134" s="24"/>
      <c r="AFB134" s="24"/>
      <c r="AFC134" s="24"/>
      <c r="AFD134" s="24"/>
      <c r="AFE134" s="24"/>
      <c r="AFF134" s="24"/>
      <c r="AFG134" s="24"/>
      <c r="AFH134" s="24"/>
      <c r="AFI134" s="24"/>
      <c r="AFJ134" s="24"/>
      <c r="AFK134" s="24"/>
      <c r="AFL134" s="24"/>
      <c r="AFM134" s="24"/>
      <c r="AFN134" s="24"/>
      <c r="AFO134" s="24"/>
      <c r="AFP134" s="24"/>
      <c r="AFQ134" s="24"/>
      <c r="AFR134" s="24"/>
      <c r="AFS134" s="24"/>
      <c r="AFT134" s="24"/>
      <c r="AFU134" s="24"/>
      <c r="AFV134" s="24"/>
      <c r="AFW134" s="24"/>
      <c r="AFX134" s="24"/>
      <c r="AFY134" s="24"/>
      <c r="AFZ134" s="24"/>
      <c r="AGA134" s="24"/>
      <c r="AGB134" s="24"/>
      <c r="AGC134" s="24"/>
      <c r="AGD134" s="24"/>
      <c r="AGE134" s="24"/>
      <c r="AGF134" s="24"/>
      <c r="AGG134" s="24"/>
      <c r="AGH134" s="24"/>
      <c r="AGI134" s="24"/>
      <c r="AGJ134" s="24"/>
      <c r="AGK134" s="24"/>
      <c r="AGL134" s="24"/>
      <c r="AGM134" s="24"/>
      <c r="AGN134" s="24"/>
      <c r="AGO134" s="24"/>
      <c r="AGP134" s="24"/>
      <c r="AGQ134" s="24"/>
      <c r="AGR134" s="24"/>
      <c r="AGS134" s="24"/>
      <c r="AGT134" s="24"/>
      <c r="AGU134" s="24"/>
      <c r="AGV134" s="24"/>
      <c r="AGW134" s="24"/>
      <c r="AGX134" s="24"/>
      <c r="AGY134" s="24"/>
      <c r="AGZ134" s="24"/>
      <c r="AHA134" s="24"/>
      <c r="AHB134" s="24"/>
      <c r="AHC134" s="24"/>
      <c r="AHD134" s="24"/>
      <c r="AHE134" s="24"/>
      <c r="AHF134" s="24"/>
      <c r="AHG134" s="24"/>
      <c r="AHH134" s="24"/>
      <c r="AHI134" s="24"/>
      <c r="AHJ134" s="24"/>
      <c r="AHK134" s="24"/>
      <c r="AHL134" s="24"/>
      <c r="AHM134" s="24"/>
      <c r="AHN134" s="24"/>
      <c r="AHO134" s="24"/>
      <c r="AHP134" s="24"/>
      <c r="AHQ134" s="24"/>
      <c r="AHR134" s="24"/>
      <c r="AHS134" s="24"/>
      <c r="AHT134" s="24"/>
      <c r="AHU134" s="24"/>
      <c r="AHV134" s="24"/>
      <c r="AHW134" s="24"/>
      <c r="AHX134" s="24"/>
      <c r="AHY134" s="24"/>
      <c r="AHZ134" s="24"/>
      <c r="AIA134" s="24"/>
      <c r="AIB134" s="24"/>
      <c r="AIC134" s="24"/>
      <c r="AID134" s="24"/>
      <c r="AIE134" s="24"/>
      <c r="AIF134" s="24"/>
      <c r="AIG134" s="24"/>
      <c r="AIH134" s="24"/>
      <c r="AII134" s="24"/>
      <c r="AIJ134" s="24"/>
      <c r="AIK134" s="24"/>
      <c r="AIL134" s="24"/>
      <c r="AIM134" s="24"/>
      <c r="AIN134" s="24"/>
      <c r="AIO134" s="24"/>
      <c r="AIP134" s="24"/>
      <c r="AIQ134" s="24"/>
      <c r="AIR134" s="24"/>
      <c r="AIS134" s="24"/>
      <c r="AIT134" s="24"/>
      <c r="AIU134" s="24"/>
      <c r="AIV134" s="24"/>
      <c r="AIW134" s="24"/>
      <c r="AIX134" s="24"/>
      <c r="AIY134" s="24"/>
      <c r="AIZ134" s="24"/>
      <c r="AJA134" s="24"/>
      <c r="AJB134" s="24"/>
      <c r="AJC134" s="24"/>
      <c r="AJD134" s="24"/>
      <c r="AJE134" s="24"/>
      <c r="AJF134" s="24"/>
      <c r="AJG134" s="24"/>
      <c r="AJH134" s="24"/>
      <c r="AJI134" s="24"/>
      <c r="AJJ134" s="24"/>
      <c r="AJK134" s="24"/>
      <c r="AJL134" s="24"/>
      <c r="AJM134" s="24"/>
      <c r="AJN134" s="24"/>
      <c r="AJO134" s="24"/>
      <c r="AJP134" s="24"/>
      <c r="AJQ134" s="24"/>
      <c r="AJR134" s="24"/>
      <c r="AJS134" s="24"/>
      <c r="AJT134" s="24"/>
      <c r="AJU134" s="24"/>
      <c r="AJV134" s="24"/>
      <c r="AJW134" s="24"/>
      <c r="AJX134" s="24"/>
      <c r="AJY134" s="24"/>
      <c r="AJZ134" s="24"/>
      <c r="AKA134" s="24"/>
      <c r="AKB134" s="24"/>
      <c r="AKC134" s="24"/>
      <c r="AKD134" s="24"/>
      <c r="AKE134" s="24"/>
      <c r="AKF134" s="24"/>
      <c r="AKG134" s="24"/>
      <c r="AKH134" s="24"/>
      <c r="AKI134" s="24"/>
      <c r="AKJ134" s="24"/>
      <c r="AKK134" s="24"/>
      <c r="AKL134" s="24"/>
      <c r="AKM134" s="24"/>
      <c r="AKN134" s="24"/>
      <c r="AKO134" s="24"/>
      <c r="AKP134" s="24"/>
      <c r="AKQ134" s="24"/>
      <c r="AKR134" s="24"/>
      <c r="AKS134" s="24"/>
      <c r="AKT134" s="24"/>
      <c r="AKU134" s="24"/>
      <c r="AKV134" s="24"/>
      <c r="AKW134" s="24"/>
      <c r="AKX134" s="24"/>
      <c r="AKY134" s="24"/>
      <c r="AKZ134" s="24"/>
      <c r="ALA134" s="24"/>
      <c r="ALB134" s="24"/>
      <c r="ALC134" s="24"/>
      <c r="ALD134" s="24"/>
      <c r="ALE134" s="24"/>
      <c r="ALF134" s="24"/>
      <c r="ALG134" s="24"/>
      <c r="ALH134" s="24"/>
      <c r="ALI134" s="24"/>
      <c r="ALJ134" s="24"/>
      <c r="ALK134" s="24"/>
      <c r="ALL134" s="24"/>
      <c r="ALM134" s="24"/>
      <c r="ALN134" s="24"/>
      <c r="ALO134" s="24"/>
      <c r="ALP134" s="24"/>
      <c r="ALQ134" s="24"/>
      <c r="ALR134" s="24"/>
      <c r="ALS134" s="24"/>
      <c r="ALT134" s="24"/>
      <c r="ALU134" s="24"/>
      <c r="ALV134" s="24"/>
      <c r="ALW134" s="24"/>
      <c r="ALX134" s="24"/>
      <c r="ALY134" s="24"/>
      <c r="ALZ134" s="24"/>
      <c r="AMA134" s="24"/>
      <c r="AMB134" s="24"/>
      <c r="AMC134" s="24"/>
      <c r="AMD134" s="24"/>
      <c r="AME134" s="24"/>
      <c r="AMF134" s="24"/>
      <c r="AMG134" s="24"/>
      <c r="AMH134" s="24"/>
      <c r="AMI134" s="24"/>
      <c r="AMJ134" s="24"/>
      <c r="AMK134" s="24"/>
    </row>
    <row r="135" spans="1:1025" s="23" customFormat="1" ht="38.25" x14ac:dyDescent="0.2">
      <c r="A135" s="36"/>
      <c r="B135" s="78" t="s">
        <v>430</v>
      </c>
      <c r="C135" s="42" t="s">
        <v>439</v>
      </c>
      <c r="D135" s="26" t="s">
        <v>112</v>
      </c>
      <c r="E135" s="26">
        <f t="shared" si="357"/>
        <v>0</v>
      </c>
      <c r="F135" s="26">
        <f t="shared" si="358"/>
        <v>0</v>
      </c>
      <c r="G135" s="26">
        <f t="shared" si="359"/>
        <v>0</v>
      </c>
      <c r="H135" s="26">
        <f t="shared" si="360"/>
        <v>0</v>
      </c>
      <c r="I135" s="26">
        <f t="shared" si="361"/>
        <v>0</v>
      </c>
      <c r="J135" s="26">
        <f t="shared" si="362"/>
        <v>0</v>
      </c>
      <c r="K135" s="26">
        <f t="shared" si="363"/>
        <v>0</v>
      </c>
      <c r="L135" s="26">
        <f t="shared" si="364"/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f t="shared" si="365"/>
        <v>0</v>
      </c>
      <c r="AT135" s="26">
        <f t="shared" si="366"/>
        <v>0</v>
      </c>
      <c r="AU135" s="26">
        <f t="shared" si="367"/>
        <v>0</v>
      </c>
      <c r="AV135" s="26">
        <f t="shared" si="368"/>
        <v>0</v>
      </c>
      <c r="AW135" s="26">
        <f t="shared" si="369"/>
        <v>0</v>
      </c>
      <c r="AX135" s="26">
        <f t="shared" si="370"/>
        <v>0</v>
      </c>
      <c r="AY135" s="26">
        <f t="shared" si="371"/>
        <v>0</v>
      </c>
      <c r="AZ135" s="26">
        <f t="shared" si="372"/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34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 t="s">
        <v>112</v>
      </c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  <c r="IX135" s="24"/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4"/>
      <c r="JJ135" s="24"/>
      <c r="JK135" s="24"/>
      <c r="JL135" s="24"/>
      <c r="JM135" s="24"/>
      <c r="JN135" s="24"/>
      <c r="JO135" s="24"/>
      <c r="JP135" s="24"/>
      <c r="JQ135" s="24"/>
      <c r="JR135" s="24"/>
      <c r="JS135" s="24"/>
      <c r="JT135" s="24"/>
      <c r="JU135" s="24"/>
      <c r="JV135" s="24"/>
      <c r="JW135" s="24"/>
      <c r="JX135" s="24"/>
      <c r="JY135" s="24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4"/>
      <c r="KL135" s="24"/>
      <c r="KM135" s="24"/>
      <c r="KN135" s="24"/>
      <c r="KO135" s="24"/>
      <c r="KP135" s="24"/>
      <c r="KQ135" s="24"/>
      <c r="KR135" s="24"/>
      <c r="KS135" s="24"/>
      <c r="KT135" s="24"/>
      <c r="KU135" s="24"/>
      <c r="KV135" s="24"/>
      <c r="KW135" s="24"/>
      <c r="KX135" s="24"/>
      <c r="KY135" s="24"/>
      <c r="KZ135" s="24"/>
      <c r="LA135" s="24"/>
      <c r="LB135" s="24"/>
      <c r="LC135" s="24"/>
      <c r="LD135" s="24"/>
      <c r="LE135" s="24"/>
      <c r="LF135" s="24"/>
      <c r="LG135" s="24"/>
      <c r="LH135" s="24"/>
      <c r="LI135" s="24"/>
      <c r="LJ135" s="24"/>
      <c r="LK135" s="24"/>
      <c r="LL135" s="24"/>
      <c r="LM135" s="24"/>
      <c r="LN135" s="24"/>
      <c r="LO135" s="24"/>
      <c r="LP135" s="24"/>
      <c r="LQ135" s="24"/>
      <c r="LR135" s="24"/>
      <c r="LS135" s="24"/>
      <c r="LT135" s="24"/>
      <c r="LU135" s="24"/>
      <c r="LV135" s="24"/>
      <c r="LW135" s="24"/>
      <c r="LX135" s="24"/>
      <c r="LY135" s="24"/>
      <c r="LZ135" s="24"/>
      <c r="MA135" s="24"/>
      <c r="MB135" s="24"/>
      <c r="MC135" s="24"/>
      <c r="MD135" s="24"/>
      <c r="ME135" s="24"/>
      <c r="MF135" s="24"/>
      <c r="MG135" s="24"/>
      <c r="MH135" s="24"/>
      <c r="MI135" s="24"/>
      <c r="MJ135" s="24"/>
      <c r="MK135" s="24"/>
      <c r="ML135" s="24"/>
      <c r="MM135" s="24"/>
      <c r="MN135" s="24"/>
      <c r="MO135" s="24"/>
      <c r="MP135" s="24"/>
      <c r="MQ135" s="24"/>
      <c r="MR135" s="24"/>
      <c r="MS135" s="24"/>
      <c r="MT135" s="24"/>
      <c r="MU135" s="24"/>
      <c r="MV135" s="24"/>
      <c r="MW135" s="24"/>
      <c r="MX135" s="24"/>
      <c r="MY135" s="24"/>
      <c r="MZ135" s="24"/>
      <c r="NA135" s="24"/>
      <c r="NB135" s="24"/>
      <c r="NC135" s="24"/>
      <c r="ND135" s="24"/>
      <c r="NE135" s="24"/>
      <c r="NF135" s="24"/>
      <c r="NG135" s="24"/>
      <c r="NH135" s="24"/>
      <c r="NI135" s="24"/>
      <c r="NJ135" s="24"/>
      <c r="NK135" s="24"/>
      <c r="NL135" s="24"/>
      <c r="NM135" s="24"/>
      <c r="NN135" s="24"/>
      <c r="NO135" s="24"/>
      <c r="NP135" s="24"/>
      <c r="NQ135" s="24"/>
      <c r="NR135" s="24"/>
      <c r="NS135" s="24"/>
      <c r="NT135" s="24"/>
      <c r="NU135" s="24"/>
      <c r="NV135" s="24"/>
      <c r="NW135" s="24"/>
      <c r="NX135" s="24"/>
      <c r="NY135" s="24"/>
      <c r="NZ135" s="24"/>
      <c r="OA135" s="24"/>
      <c r="OB135" s="24"/>
      <c r="OC135" s="24"/>
      <c r="OD135" s="24"/>
      <c r="OE135" s="24"/>
      <c r="OF135" s="24"/>
      <c r="OG135" s="24"/>
      <c r="OH135" s="24"/>
      <c r="OI135" s="24"/>
      <c r="OJ135" s="24"/>
      <c r="OK135" s="24"/>
      <c r="OL135" s="24"/>
      <c r="OM135" s="24"/>
      <c r="ON135" s="24"/>
      <c r="OO135" s="24"/>
      <c r="OP135" s="24"/>
      <c r="OQ135" s="24"/>
      <c r="OR135" s="24"/>
      <c r="OS135" s="24"/>
      <c r="OT135" s="24"/>
      <c r="OU135" s="24"/>
      <c r="OV135" s="24"/>
      <c r="OW135" s="24"/>
      <c r="OX135" s="24"/>
      <c r="OY135" s="24"/>
      <c r="OZ135" s="24"/>
      <c r="PA135" s="24"/>
      <c r="PB135" s="24"/>
      <c r="PC135" s="24"/>
      <c r="PD135" s="24"/>
      <c r="PE135" s="24"/>
      <c r="PF135" s="24"/>
      <c r="PG135" s="24"/>
      <c r="PH135" s="24"/>
      <c r="PI135" s="24"/>
      <c r="PJ135" s="24"/>
      <c r="PK135" s="24"/>
      <c r="PL135" s="24"/>
      <c r="PM135" s="24"/>
      <c r="PN135" s="24"/>
      <c r="PO135" s="24"/>
      <c r="PP135" s="24"/>
      <c r="PQ135" s="24"/>
      <c r="PR135" s="24"/>
      <c r="PS135" s="24"/>
      <c r="PT135" s="24"/>
      <c r="PU135" s="24"/>
      <c r="PV135" s="24"/>
      <c r="PW135" s="24"/>
      <c r="PX135" s="24"/>
      <c r="PY135" s="24"/>
      <c r="PZ135" s="24"/>
      <c r="QA135" s="24"/>
      <c r="QB135" s="24"/>
      <c r="QC135" s="24"/>
      <c r="QD135" s="24"/>
      <c r="QE135" s="24"/>
      <c r="QF135" s="24"/>
      <c r="QG135" s="24"/>
      <c r="QH135" s="24"/>
      <c r="QI135" s="24"/>
      <c r="QJ135" s="24"/>
      <c r="QK135" s="24"/>
      <c r="QL135" s="24"/>
      <c r="QM135" s="24"/>
      <c r="QN135" s="24"/>
      <c r="QO135" s="24"/>
      <c r="QP135" s="24"/>
      <c r="QQ135" s="24"/>
      <c r="QR135" s="24"/>
      <c r="QS135" s="24"/>
      <c r="QT135" s="24"/>
      <c r="QU135" s="24"/>
      <c r="QV135" s="24"/>
      <c r="QW135" s="24"/>
      <c r="QX135" s="24"/>
      <c r="QY135" s="24"/>
      <c r="QZ135" s="24"/>
      <c r="RA135" s="24"/>
      <c r="RB135" s="24"/>
      <c r="RC135" s="24"/>
      <c r="RD135" s="24"/>
      <c r="RE135" s="24"/>
      <c r="RF135" s="24"/>
      <c r="RG135" s="24"/>
      <c r="RH135" s="24"/>
      <c r="RI135" s="24"/>
      <c r="RJ135" s="24"/>
      <c r="RK135" s="24"/>
      <c r="RL135" s="24"/>
      <c r="RM135" s="24"/>
      <c r="RN135" s="24"/>
      <c r="RO135" s="24"/>
      <c r="RP135" s="24"/>
      <c r="RQ135" s="24"/>
      <c r="RR135" s="24"/>
      <c r="RS135" s="24"/>
      <c r="RT135" s="24"/>
      <c r="RU135" s="24"/>
      <c r="RV135" s="24"/>
      <c r="RW135" s="24"/>
      <c r="RX135" s="24"/>
      <c r="RY135" s="24"/>
      <c r="RZ135" s="24"/>
      <c r="SA135" s="24"/>
      <c r="SB135" s="24"/>
      <c r="SC135" s="24"/>
      <c r="SD135" s="24"/>
      <c r="SE135" s="24"/>
      <c r="SF135" s="24"/>
      <c r="SG135" s="24"/>
      <c r="SH135" s="24"/>
      <c r="SI135" s="24"/>
      <c r="SJ135" s="24"/>
      <c r="SK135" s="24"/>
      <c r="SL135" s="24"/>
      <c r="SM135" s="24"/>
      <c r="SN135" s="24"/>
      <c r="SO135" s="24"/>
      <c r="SP135" s="24"/>
      <c r="SQ135" s="24"/>
      <c r="SR135" s="24"/>
      <c r="SS135" s="24"/>
      <c r="ST135" s="24"/>
      <c r="SU135" s="24"/>
      <c r="SV135" s="24"/>
      <c r="SW135" s="24"/>
      <c r="SX135" s="24"/>
      <c r="SY135" s="24"/>
      <c r="SZ135" s="24"/>
      <c r="TA135" s="24"/>
      <c r="TB135" s="24"/>
      <c r="TC135" s="24"/>
      <c r="TD135" s="24"/>
      <c r="TE135" s="24"/>
      <c r="TF135" s="24"/>
      <c r="TG135" s="24"/>
      <c r="TH135" s="24"/>
      <c r="TI135" s="24"/>
      <c r="TJ135" s="24"/>
      <c r="TK135" s="24"/>
      <c r="TL135" s="24"/>
      <c r="TM135" s="24"/>
      <c r="TN135" s="24"/>
      <c r="TO135" s="24"/>
      <c r="TP135" s="24"/>
      <c r="TQ135" s="24"/>
      <c r="TR135" s="24"/>
      <c r="TS135" s="24"/>
      <c r="TT135" s="24"/>
      <c r="TU135" s="24"/>
      <c r="TV135" s="24"/>
      <c r="TW135" s="24"/>
      <c r="TX135" s="24"/>
      <c r="TY135" s="24"/>
      <c r="TZ135" s="24"/>
      <c r="UA135" s="24"/>
      <c r="UB135" s="24"/>
      <c r="UC135" s="24"/>
      <c r="UD135" s="24"/>
      <c r="UE135" s="24"/>
      <c r="UF135" s="24"/>
      <c r="UG135" s="24"/>
      <c r="UH135" s="24"/>
      <c r="UI135" s="24"/>
      <c r="UJ135" s="24"/>
      <c r="UK135" s="24"/>
      <c r="UL135" s="24"/>
      <c r="UM135" s="24"/>
      <c r="UN135" s="24"/>
      <c r="UO135" s="24"/>
      <c r="UP135" s="24"/>
      <c r="UQ135" s="24"/>
      <c r="UR135" s="24"/>
      <c r="US135" s="24"/>
      <c r="UT135" s="24"/>
      <c r="UU135" s="24"/>
      <c r="UV135" s="24"/>
      <c r="UW135" s="24"/>
      <c r="UX135" s="24"/>
      <c r="UY135" s="24"/>
      <c r="UZ135" s="24"/>
      <c r="VA135" s="24"/>
      <c r="VB135" s="24"/>
      <c r="VC135" s="24"/>
      <c r="VD135" s="24"/>
      <c r="VE135" s="24"/>
      <c r="VF135" s="24"/>
      <c r="VG135" s="24"/>
      <c r="VH135" s="24"/>
      <c r="VI135" s="24"/>
      <c r="VJ135" s="24"/>
      <c r="VK135" s="24"/>
      <c r="VL135" s="24"/>
      <c r="VM135" s="24"/>
      <c r="VN135" s="24"/>
      <c r="VO135" s="24"/>
      <c r="VP135" s="24"/>
      <c r="VQ135" s="24"/>
      <c r="VR135" s="24"/>
      <c r="VS135" s="24"/>
      <c r="VT135" s="24"/>
      <c r="VU135" s="24"/>
      <c r="VV135" s="24"/>
      <c r="VW135" s="24"/>
      <c r="VX135" s="24"/>
      <c r="VY135" s="24"/>
      <c r="VZ135" s="24"/>
      <c r="WA135" s="24"/>
      <c r="WB135" s="24"/>
      <c r="WC135" s="24"/>
      <c r="WD135" s="24"/>
      <c r="WE135" s="24"/>
      <c r="WF135" s="24"/>
      <c r="WG135" s="24"/>
      <c r="WH135" s="24"/>
      <c r="WI135" s="24"/>
      <c r="WJ135" s="24"/>
      <c r="WK135" s="24"/>
      <c r="WL135" s="24"/>
      <c r="WM135" s="24"/>
      <c r="WN135" s="24"/>
      <c r="WO135" s="24"/>
      <c r="WP135" s="24"/>
      <c r="WQ135" s="24"/>
      <c r="WR135" s="24"/>
      <c r="WS135" s="24"/>
      <c r="WT135" s="24"/>
      <c r="WU135" s="24"/>
      <c r="WV135" s="24"/>
      <c r="WW135" s="24"/>
      <c r="WX135" s="24"/>
      <c r="WY135" s="24"/>
      <c r="WZ135" s="24"/>
      <c r="XA135" s="24"/>
      <c r="XB135" s="24"/>
      <c r="XC135" s="24"/>
      <c r="XD135" s="24"/>
      <c r="XE135" s="24"/>
      <c r="XF135" s="24"/>
      <c r="XG135" s="24"/>
      <c r="XH135" s="24"/>
      <c r="XI135" s="24"/>
      <c r="XJ135" s="24"/>
      <c r="XK135" s="24"/>
      <c r="XL135" s="24"/>
      <c r="XM135" s="24"/>
      <c r="XN135" s="24"/>
      <c r="XO135" s="24"/>
      <c r="XP135" s="24"/>
      <c r="XQ135" s="24"/>
      <c r="XR135" s="24"/>
      <c r="XS135" s="24"/>
      <c r="XT135" s="24"/>
      <c r="XU135" s="24"/>
      <c r="XV135" s="24"/>
      <c r="XW135" s="24"/>
      <c r="XX135" s="24"/>
      <c r="XY135" s="24"/>
      <c r="XZ135" s="24"/>
      <c r="YA135" s="24"/>
      <c r="YB135" s="24"/>
      <c r="YC135" s="24"/>
      <c r="YD135" s="24"/>
      <c r="YE135" s="24"/>
      <c r="YF135" s="24"/>
      <c r="YG135" s="24"/>
      <c r="YH135" s="24"/>
      <c r="YI135" s="24"/>
      <c r="YJ135" s="24"/>
      <c r="YK135" s="24"/>
      <c r="YL135" s="24"/>
      <c r="YM135" s="24"/>
      <c r="YN135" s="24"/>
      <c r="YO135" s="24"/>
      <c r="YP135" s="24"/>
      <c r="YQ135" s="24"/>
      <c r="YR135" s="24"/>
      <c r="YS135" s="24"/>
      <c r="YT135" s="24"/>
      <c r="YU135" s="24"/>
      <c r="YV135" s="24"/>
      <c r="YW135" s="24"/>
      <c r="YX135" s="24"/>
      <c r="YY135" s="24"/>
      <c r="YZ135" s="24"/>
      <c r="ZA135" s="24"/>
      <c r="ZB135" s="24"/>
      <c r="ZC135" s="24"/>
      <c r="ZD135" s="24"/>
      <c r="ZE135" s="24"/>
      <c r="ZF135" s="24"/>
      <c r="ZG135" s="24"/>
      <c r="ZH135" s="24"/>
      <c r="ZI135" s="24"/>
      <c r="ZJ135" s="24"/>
      <c r="ZK135" s="24"/>
      <c r="ZL135" s="24"/>
      <c r="ZM135" s="24"/>
      <c r="ZN135" s="24"/>
      <c r="ZO135" s="24"/>
      <c r="ZP135" s="24"/>
      <c r="ZQ135" s="24"/>
      <c r="ZR135" s="24"/>
      <c r="ZS135" s="24"/>
      <c r="ZT135" s="24"/>
      <c r="ZU135" s="24"/>
      <c r="ZV135" s="24"/>
      <c r="ZW135" s="24"/>
      <c r="ZX135" s="24"/>
      <c r="ZY135" s="24"/>
      <c r="ZZ135" s="24"/>
      <c r="AAA135" s="24"/>
      <c r="AAB135" s="24"/>
      <c r="AAC135" s="24"/>
      <c r="AAD135" s="24"/>
      <c r="AAE135" s="24"/>
      <c r="AAF135" s="24"/>
      <c r="AAG135" s="24"/>
      <c r="AAH135" s="24"/>
      <c r="AAI135" s="24"/>
      <c r="AAJ135" s="24"/>
      <c r="AAK135" s="24"/>
      <c r="AAL135" s="24"/>
      <c r="AAM135" s="24"/>
      <c r="AAN135" s="24"/>
      <c r="AAO135" s="24"/>
      <c r="AAP135" s="24"/>
      <c r="AAQ135" s="24"/>
      <c r="AAR135" s="24"/>
      <c r="AAS135" s="24"/>
      <c r="AAT135" s="24"/>
      <c r="AAU135" s="24"/>
      <c r="AAV135" s="24"/>
      <c r="AAW135" s="24"/>
      <c r="AAX135" s="24"/>
      <c r="AAY135" s="24"/>
      <c r="AAZ135" s="24"/>
      <c r="ABA135" s="24"/>
      <c r="ABB135" s="24"/>
      <c r="ABC135" s="24"/>
      <c r="ABD135" s="24"/>
      <c r="ABE135" s="24"/>
      <c r="ABF135" s="24"/>
      <c r="ABG135" s="24"/>
      <c r="ABH135" s="24"/>
      <c r="ABI135" s="24"/>
      <c r="ABJ135" s="24"/>
      <c r="ABK135" s="24"/>
      <c r="ABL135" s="24"/>
      <c r="ABM135" s="24"/>
      <c r="ABN135" s="24"/>
      <c r="ABO135" s="24"/>
      <c r="ABP135" s="24"/>
      <c r="ABQ135" s="24"/>
      <c r="ABR135" s="24"/>
      <c r="ABS135" s="24"/>
      <c r="ABT135" s="24"/>
      <c r="ABU135" s="24"/>
      <c r="ABV135" s="24"/>
      <c r="ABW135" s="24"/>
      <c r="ABX135" s="24"/>
      <c r="ABY135" s="24"/>
      <c r="ABZ135" s="24"/>
      <c r="ACA135" s="24"/>
      <c r="ACB135" s="24"/>
      <c r="ACC135" s="24"/>
      <c r="ACD135" s="24"/>
      <c r="ACE135" s="24"/>
      <c r="ACF135" s="24"/>
      <c r="ACG135" s="24"/>
      <c r="ACH135" s="24"/>
      <c r="ACI135" s="24"/>
      <c r="ACJ135" s="24"/>
      <c r="ACK135" s="24"/>
      <c r="ACL135" s="24"/>
      <c r="ACM135" s="24"/>
      <c r="ACN135" s="24"/>
      <c r="ACO135" s="24"/>
      <c r="ACP135" s="24"/>
      <c r="ACQ135" s="24"/>
      <c r="ACR135" s="24"/>
      <c r="ACS135" s="24"/>
      <c r="ACT135" s="24"/>
      <c r="ACU135" s="24"/>
      <c r="ACV135" s="24"/>
      <c r="ACW135" s="24"/>
      <c r="ACX135" s="24"/>
      <c r="ACY135" s="24"/>
      <c r="ACZ135" s="24"/>
      <c r="ADA135" s="24"/>
      <c r="ADB135" s="24"/>
      <c r="ADC135" s="24"/>
      <c r="ADD135" s="24"/>
      <c r="ADE135" s="24"/>
      <c r="ADF135" s="24"/>
      <c r="ADG135" s="24"/>
      <c r="ADH135" s="24"/>
      <c r="ADI135" s="24"/>
      <c r="ADJ135" s="24"/>
      <c r="ADK135" s="24"/>
      <c r="ADL135" s="24"/>
      <c r="ADM135" s="24"/>
      <c r="ADN135" s="24"/>
      <c r="ADO135" s="24"/>
      <c r="ADP135" s="24"/>
      <c r="ADQ135" s="24"/>
      <c r="ADR135" s="24"/>
      <c r="ADS135" s="24"/>
      <c r="ADT135" s="24"/>
      <c r="ADU135" s="24"/>
      <c r="ADV135" s="24"/>
      <c r="ADW135" s="24"/>
      <c r="ADX135" s="24"/>
      <c r="ADY135" s="24"/>
      <c r="ADZ135" s="24"/>
      <c r="AEA135" s="24"/>
      <c r="AEB135" s="24"/>
      <c r="AEC135" s="24"/>
      <c r="AED135" s="24"/>
      <c r="AEE135" s="24"/>
      <c r="AEF135" s="24"/>
      <c r="AEG135" s="24"/>
      <c r="AEH135" s="24"/>
      <c r="AEI135" s="24"/>
      <c r="AEJ135" s="24"/>
      <c r="AEK135" s="24"/>
      <c r="AEL135" s="24"/>
      <c r="AEM135" s="24"/>
      <c r="AEN135" s="24"/>
      <c r="AEO135" s="24"/>
      <c r="AEP135" s="24"/>
      <c r="AEQ135" s="24"/>
      <c r="AER135" s="24"/>
      <c r="AES135" s="24"/>
      <c r="AET135" s="24"/>
      <c r="AEU135" s="24"/>
      <c r="AEV135" s="24"/>
      <c r="AEW135" s="24"/>
      <c r="AEX135" s="24"/>
      <c r="AEY135" s="24"/>
      <c r="AEZ135" s="24"/>
      <c r="AFA135" s="24"/>
      <c r="AFB135" s="24"/>
      <c r="AFC135" s="24"/>
      <c r="AFD135" s="24"/>
      <c r="AFE135" s="24"/>
      <c r="AFF135" s="24"/>
      <c r="AFG135" s="24"/>
      <c r="AFH135" s="24"/>
      <c r="AFI135" s="24"/>
      <c r="AFJ135" s="24"/>
      <c r="AFK135" s="24"/>
      <c r="AFL135" s="24"/>
      <c r="AFM135" s="24"/>
      <c r="AFN135" s="24"/>
      <c r="AFO135" s="24"/>
      <c r="AFP135" s="24"/>
      <c r="AFQ135" s="24"/>
      <c r="AFR135" s="24"/>
      <c r="AFS135" s="24"/>
      <c r="AFT135" s="24"/>
      <c r="AFU135" s="24"/>
      <c r="AFV135" s="24"/>
      <c r="AFW135" s="24"/>
      <c r="AFX135" s="24"/>
      <c r="AFY135" s="24"/>
      <c r="AFZ135" s="24"/>
      <c r="AGA135" s="24"/>
      <c r="AGB135" s="24"/>
      <c r="AGC135" s="24"/>
      <c r="AGD135" s="24"/>
      <c r="AGE135" s="24"/>
      <c r="AGF135" s="24"/>
      <c r="AGG135" s="24"/>
      <c r="AGH135" s="24"/>
      <c r="AGI135" s="24"/>
      <c r="AGJ135" s="24"/>
      <c r="AGK135" s="24"/>
      <c r="AGL135" s="24"/>
      <c r="AGM135" s="24"/>
      <c r="AGN135" s="24"/>
      <c r="AGO135" s="24"/>
      <c r="AGP135" s="24"/>
      <c r="AGQ135" s="24"/>
      <c r="AGR135" s="24"/>
      <c r="AGS135" s="24"/>
      <c r="AGT135" s="24"/>
      <c r="AGU135" s="24"/>
      <c r="AGV135" s="24"/>
      <c r="AGW135" s="24"/>
      <c r="AGX135" s="24"/>
      <c r="AGY135" s="24"/>
      <c r="AGZ135" s="24"/>
      <c r="AHA135" s="24"/>
      <c r="AHB135" s="24"/>
      <c r="AHC135" s="24"/>
      <c r="AHD135" s="24"/>
      <c r="AHE135" s="24"/>
      <c r="AHF135" s="24"/>
      <c r="AHG135" s="24"/>
      <c r="AHH135" s="24"/>
      <c r="AHI135" s="24"/>
      <c r="AHJ135" s="24"/>
      <c r="AHK135" s="24"/>
      <c r="AHL135" s="24"/>
      <c r="AHM135" s="24"/>
      <c r="AHN135" s="24"/>
      <c r="AHO135" s="24"/>
      <c r="AHP135" s="24"/>
      <c r="AHQ135" s="24"/>
      <c r="AHR135" s="24"/>
      <c r="AHS135" s="24"/>
      <c r="AHT135" s="24"/>
      <c r="AHU135" s="24"/>
      <c r="AHV135" s="24"/>
      <c r="AHW135" s="24"/>
      <c r="AHX135" s="24"/>
      <c r="AHY135" s="24"/>
      <c r="AHZ135" s="24"/>
      <c r="AIA135" s="24"/>
      <c r="AIB135" s="24"/>
      <c r="AIC135" s="24"/>
      <c r="AID135" s="24"/>
      <c r="AIE135" s="24"/>
      <c r="AIF135" s="24"/>
      <c r="AIG135" s="24"/>
      <c r="AIH135" s="24"/>
      <c r="AII135" s="24"/>
      <c r="AIJ135" s="24"/>
      <c r="AIK135" s="24"/>
      <c r="AIL135" s="24"/>
      <c r="AIM135" s="24"/>
      <c r="AIN135" s="24"/>
      <c r="AIO135" s="24"/>
      <c r="AIP135" s="24"/>
      <c r="AIQ135" s="24"/>
      <c r="AIR135" s="24"/>
      <c r="AIS135" s="24"/>
      <c r="AIT135" s="24"/>
      <c r="AIU135" s="24"/>
      <c r="AIV135" s="24"/>
      <c r="AIW135" s="24"/>
      <c r="AIX135" s="24"/>
      <c r="AIY135" s="24"/>
      <c r="AIZ135" s="24"/>
      <c r="AJA135" s="24"/>
      <c r="AJB135" s="24"/>
      <c r="AJC135" s="24"/>
      <c r="AJD135" s="24"/>
      <c r="AJE135" s="24"/>
      <c r="AJF135" s="24"/>
      <c r="AJG135" s="24"/>
      <c r="AJH135" s="24"/>
      <c r="AJI135" s="24"/>
      <c r="AJJ135" s="24"/>
      <c r="AJK135" s="24"/>
      <c r="AJL135" s="24"/>
      <c r="AJM135" s="24"/>
      <c r="AJN135" s="24"/>
      <c r="AJO135" s="24"/>
      <c r="AJP135" s="24"/>
      <c r="AJQ135" s="24"/>
      <c r="AJR135" s="24"/>
      <c r="AJS135" s="24"/>
      <c r="AJT135" s="24"/>
      <c r="AJU135" s="24"/>
      <c r="AJV135" s="24"/>
      <c r="AJW135" s="24"/>
      <c r="AJX135" s="24"/>
      <c r="AJY135" s="24"/>
      <c r="AJZ135" s="24"/>
      <c r="AKA135" s="24"/>
      <c r="AKB135" s="24"/>
      <c r="AKC135" s="24"/>
      <c r="AKD135" s="24"/>
      <c r="AKE135" s="24"/>
      <c r="AKF135" s="24"/>
      <c r="AKG135" s="24"/>
      <c r="AKH135" s="24"/>
      <c r="AKI135" s="24"/>
      <c r="AKJ135" s="24"/>
      <c r="AKK135" s="24"/>
      <c r="AKL135" s="24"/>
      <c r="AKM135" s="24"/>
      <c r="AKN135" s="24"/>
      <c r="AKO135" s="24"/>
      <c r="AKP135" s="24"/>
      <c r="AKQ135" s="24"/>
      <c r="AKR135" s="24"/>
      <c r="AKS135" s="24"/>
      <c r="AKT135" s="24"/>
      <c r="AKU135" s="24"/>
      <c r="AKV135" s="24"/>
      <c r="AKW135" s="24"/>
      <c r="AKX135" s="24"/>
      <c r="AKY135" s="24"/>
      <c r="AKZ135" s="24"/>
      <c r="ALA135" s="24"/>
      <c r="ALB135" s="24"/>
      <c r="ALC135" s="24"/>
      <c r="ALD135" s="24"/>
      <c r="ALE135" s="24"/>
      <c r="ALF135" s="24"/>
      <c r="ALG135" s="24"/>
      <c r="ALH135" s="24"/>
      <c r="ALI135" s="24"/>
      <c r="ALJ135" s="24"/>
      <c r="ALK135" s="24"/>
      <c r="ALL135" s="24"/>
      <c r="ALM135" s="24"/>
      <c r="ALN135" s="24"/>
      <c r="ALO135" s="24"/>
      <c r="ALP135" s="24"/>
      <c r="ALQ135" s="24"/>
      <c r="ALR135" s="24"/>
      <c r="ALS135" s="24"/>
      <c r="ALT135" s="24"/>
      <c r="ALU135" s="24"/>
      <c r="ALV135" s="24"/>
      <c r="ALW135" s="24"/>
      <c r="ALX135" s="24"/>
      <c r="ALY135" s="24"/>
      <c r="ALZ135" s="24"/>
      <c r="AMA135" s="24"/>
      <c r="AMB135" s="24"/>
      <c r="AMC135" s="24"/>
      <c r="AMD135" s="24"/>
      <c r="AME135" s="24"/>
      <c r="AMF135" s="24"/>
      <c r="AMG135" s="24"/>
      <c r="AMH135" s="24"/>
      <c r="AMI135" s="24"/>
      <c r="AMJ135" s="24"/>
      <c r="AMK135" s="24"/>
    </row>
    <row r="136" spans="1:1025" s="23" customFormat="1" x14ac:dyDescent="0.2">
      <c r="A136" s="49" t="s">
        <v>241</v>
      </c>
      <c r="B136" s="57" t="s">
        <v>191</v>
      </c>
      <c r="C136" s="52" t="s">
        <v>112</v>
      </c>
      <c r="D136" s="53" t="s">
        <v>112</v>
      </c>
      <c r="E136" s="53">
        <f t="shared" si="192"/>
        <v>0</v>
      </c>
      <c r="F136" s="53">
        <f t="shared" si="193"/>
        <v>0</v>
      </c>
      <c r="G136" s="53">
        <f t="shared" si="194"/>
        <v>0</v>
      </c>
      <c r="H136" s="53">
        <f t="shared" si="195"/>
        <v>0</v>
      </c>
      <c r="I136" s="53">
        <f t="shared" si="196"/>
        <v>0</v>
      </c>
      <c r="J136" s="53">
        <f t="shared" si="197"/>
        <v>0</v>
      </c>
      <c r="K136" s="53">
        <f t="shared" si="198"/>
        <v>0</v>
      </c>
      <c r="L136" s="53">
        <f t="shared" si="199"/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f t="shared" ref="AK136:AL136" si="373">SUM(AK137:AK140)</f>
        <v>0</v>
      </c>
      <c r="AL136" s="53">
        <f t="shared" si="373"/>
        <v>0</v>
      </c>
      <c r="AM136" s="53">
        <f t="shared" ref="AM136" si="374">SUM(AM137:AM140)</f>
        <v>0</v>
      </c>
      <c r="AN136" s="53">
        <f t="shared" ref="AN136" si="375">SUM(AN137:AN140)</f>
        <v>0</v>
      </c>
      <c r="AO136" s="53">
        <f t="shared" ref="AO136" si="376">SUM(AO137:AO140)</f>
        <v>0</v>
      </c>
      <c r="AP136" s="53">
        <f t="shared" ref="AP136:AR136" si="377">SUM(AP137:AP140)</f>
        <v>0</v>
      </c>
      <c r="AQ136" s="53">
        <f t="shared" si="377"/>
        <v>0</v>
      </c>
      <c r="AR136" s="53">
        <f t="shared" si="377"/>
        <v>0</v>
      </c>
      <c r="AS136" s="53">
        <f t="shared" si="200"/>
        <v>0</v>
      </c>
      <c r="AT136" s="53">
        <f t="shared" si="185"/>
        <v>0</v>
      </c>
      <c r="AU136" s="53">
        <f t="shared" si="186"/>
        <v>0</v>
      </c>
      <c r="AV136" s="53">
        <f t="shared" si="187"/>
        <v>0</v>
      </c>
      <c r="AW136" s="53">
        <f t="shared" si="188"/>
        <v>0</v>
      </c>
      <c r="AX136" s="53">
        <f t="shared" si="189"/>
        <v>0</v>
      </c>
      <c r="AY136" s="53">
        <f t="shared" si="190"/>
        <v>0</v>
      </c>
      <c r="AZ136" s="53">
        <f t="shared" si="191"/>
        <v>0</v>
      </c>
      <c r="BA136" s="53">
        <f t="shared" ref="BA136" si="378">SUM(BA137:BA140)</f>
        <v>0</v>
      </c>
      <c r="BB136" s="53">
        <f t="shared" ref="BB136" si="379">SUM(BB137:BB140)</f>
        <v>0</v>
      </c>
      <c r="BC136" s="53">
        <v>0</v>
      </c>
      <c r="BD136" s="53">
        <v>0</v>
      </c>
      <c r="BE136" s="53">
        <v>0</v>
      </c>
      <c r="BF136" s="53">
        <v>0</v>
      </c>
      <c r="BG136" s="53">
        <f t="shared" ref="BG136:BI136" si="380">SUM(BG137:BG140)</f>
        <v>0</v>
      </c>
      <c r="BH136" s="53">
        <f t="shared" si="380"/>
        <v>0</v>
      </c>
      <c r="BI136" s="53">
        <f t="shared" si="380"/>
        <v>0</v>
      </c>
      <c r="BJ136" s="53">
        <v>0</v>
      </c>
      <c r="BK136" s="53">
        <v>0</v>
      </c>
      <c r="BL136" s="53">
        <v>0</v>
      </c>
      <c r="BM136" s="53">
        <f t="shared" ref="BM136" si="381">SUM(BM137:BM140)</f>
        <v>0</v>
      </c>
      <c r="BN136" s="53">
        <v>0</v>
      </c>
      <c r="BO136" s="53">
        <f t="shared" ref="BO136:BQ136" si="382">SUM(BO137:BO140)</f>
        <v>0</v>
      </c>
      <c r="BP136" s="53">
        <f t="shared" si="382"/>
        <v>0</v>
      </c>
      <c r="BQ136" s="53">
        <f t="shared" si="382"/>
        <v>0</v>
      </c>
      <c r="BR136" s="53">
        <v>0</v>
      </c>
      <c r="BS136" s="53">
        <f t="shared" ref="BS136:BU136" si="383">SUM(BS137:BS140)</f>
        <v>0</v>
      </c>
      <c r="BT136" s="53">
        <f t="shared" si="383"/>
        <v>0</v>
      </c>
      <c r="BU136" s="53">
        <f t="shared" si="383"/>
        <v>0</v>
      </c>
      <c r="BV136" s="53">
        <v>0</v>
      </c>
      <c r="BW136" s="53">
        <f t="shared" ref="BW136:BY136" si="384">SUM(BW137:BW140)</f>
        <v>0</v>
      </c>
      <c r="BX136" s="53">
        <f t="shared" si="384"/>
        <v>0</v>
      </c>
      <c r="BY136" s="53">
        <f t="shared" si="384"/>
        <v>0</v>
      </c>
      <c r="BZ136" s="53">
        <v>0</v>
      </c>
      <c r="CA136" s="53">
        <v>0</v>
      </c>
      <c r="CB136" s="53">
        <v>0</v>
      </c>
      <c r="CC136" s="53">
        <f t="shared" ref="CC136:CF136" si="385">SUM(CC137:CC140)</f>
        <v>0</v>
      </c>
      <c r="CD136" s="53">
        <f t="shared" si="385"/>
        <v>0</v>
      </c>
      <c r="CE136" s="53">
        <f t="shared" si="385"/>
        <v>0</v>
      </c>
      <c r="CF136" s="53">
        <f t="shared" si="385"/>
        <v>0</v>
      </c>
      <c r="CG136" s="53">
        <v>0</v>
      </c>
      <c r="CH136" s="53">
        <v>0</v>
      </c>
      <c r="CI136" s="53">
        <v>0</v>
      </c>
      <c r="CJ136" s="53">
        <v>0</v>
      </c>
      <c r="CK136" s="53">
        <v>0</v>
      </c>
      <c r="CL136" s="53">
        <v>0</v>
      </c>
      <c r="CM136" s="53">
        <v>0</v>
      </c>
      <c r="CN136" s="53">
        <v>0</v>
      </c>
      <c r="CO136" s="53" t="s">
        <v>112</v>
      </c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  <c r="IX136" s="24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4"/>
      <c r="JL136" s="24"/>
      <c r="JM136" s="24"/>
      <c r="JN136" s="24"/>
      <c r="JO136" s="24"/>
      <c r="JP136" s="24"/>
      <c r="JQ136" s="24"/>
      <c r="JR136" s="24"/>
      <c r="JS136" s="24"/>
      <c r="JT136" s="24"/>
      <c r="JU136" s="24"/>
      <c r="JV136" s="24"/>
      <c r="JW136" s="24"/>
      <c r="JX136" s="24"/>
      <c r="JY136" s="24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4"/>
      <c r="KL136" s="24"/>
      <c r="KM136" s="24"/>
      <c r="KN136" s="24"/>
      <c r="KO136" s="24"/>
      <c r="KP136" s="24"/>
      <c r="KQ136" s="24"/>
      <c r="KR136" s="24"/>
      <c r="KS136" s="24"/>
      <c r="KT136" s="24"/>
      <c r="KU136" s="24"/>
      <c r="KV136" s="24"/>
      <c r="KW136" s="24"/>
      <c r="KX136" s="24"/>
      <c r="KY136" s="24"/>
      <c r="KZ136" s="24"/>
      <c r="LA136" s="24"/>
      <c r="LB136" s="24"/>
      <c r="LC136" s="24"/>
      <c r="LD136" s="24"/>
      <c r="LE136" s="24"/>
      <c r="LF136" s="24"/>
      <c r="LG136" s="24"/>
      <c r="LH136" s="24"/>
      <c r="LI136" s="24"/>
      <c r="LJ136" s="24"/>
      <c r="LK136" s="24"/>
      <c r="LL136" s="24"/>
      <c r="LM136" s="24"/>
      <c r="LN136" s="24"/>
      <c r="LO136" s="24"/>
      <c r="LP136" s="24"/>
      <c r="LQ136" s="24"/>
      <c r="LR136" s="24"/>
      <c r="LS136" s="24"/>
      <c r="LT136" s="24"/>
      <c r="LU136" s="24"/>
      <c r="LV136" s="24"/>
      <c r="LW136" s="24"/>
      <c r="LX136" s="24"/>
      <c r="LY136" s="24"/>
      <c r="LZ136" s="24"/>
      <c r="MA136" s="24"/>
      <c r="MB136" s="24"/>
      <c r="MC136" s="24"/>
      <c r="MD136" s="24"/>
      <c r="ME136" s="24"/>
      <c r="MF136" s="24"/>
      <c r="MG136" s="24"/>
      <c r="MH136" s="24"/>
      <c r="MI136" s="24"/>
      <c r="MJ136" s="24"/>
      <c r="MK136" s="24"/>
      <c r="ML136" s="24"/>
      <c r="MM136" s="24"/>
      <c r="MN136" s="24"/>
      <c r="MO136" s="24"/>
      <c r="MP136" s="24"/>
      <c r="MQ136" s="24"/>
      <c r="MR136" s="24"/>
      <c r="MS136" s="24"/>
      <c r="MT136" s="24"/>
      <c r="MU136" s="24"/>
      <c r="MV136" s="24"/>
      <c r="MW136" s="24"/>
      <c r="MX136" s="24"/>
      <c r="MY136" s="24"/>
      <c r="MZ136" s="24"/>
      <c r="NA136" s="24"/>
      <c r="NB136" s="24"/>
      <c r="NC136" s="24"/>
      <c r="ND136" s="24"/>
      <c r="NE136" s="24"/>
      <c r="NF136" s="24"/>
      <c r="NG136" s="24"/>
      <c r="NH136" s="24"/>
      <c r="NI136" s="24"/>
      <c r="NJ136" s="24"/>
      <c r="NK136" s="24"/>
      <c r="NL136" s="24"/>
      <c r="NM136" s="24"/>
      <c r="NN136" s="24"/>
      <c r="NO136" s="24"/>
      <c r="NP136" s="24"/>
      <c r="NQ136" s="24"/>
      <c r="NR136" s="24"/>
      <c r="NS136" s="24"/>
      <c r="NT136" s="24"/>
      <c r="NU136" s="24"/>
      <c r="NV136" s="24"/>
      <c r="NW136" s="24"/>
      <c r="NX136" s="24"/>
      <c r="NY136" s="24"/>
      <c r="NZ136" s="24"/>
      <c r="OA136" s="24"/>
      <c r="OB136" s="24"/>
      <c r="OC136" s="24"/>
      <c r="OD136" s="24"/>
      <c r="OE136" s="24"/>
      <c r="OF136" s="24"/>
      <c r="OG136" s="24"/>
      <c r="OH136" s="24"/>
      <c r="OI136" s="24"/>
      <c r="OJ136" s="24"/>
      <c r="OK136" s="24"/>
      <c r="OL136" s="24"/>
      <c r="OM136" s="24"/>
      <c r="ON136" s="24"/>
      <c r="OO136" s="24"/>
      <c r="OP136" s="24"/>
      <c r="OQ136" s="24"/>
      <c r="OR136" s="24"/>
      <c r="OS136" s="24"/>
      <c r="OT136" s="24"/>
      <c r="OU136" s="24"/>
      <c r="OV136" s="24"/>
      <c r="OW136" s="24"/>
      <c r="OX136" s="24"/>
      <c r="OY136" s="24"/>
      <c r="OZ136" s="24"/>
      <c r="PA136" s="24"/>
      <c r="PB136" s="24"/>
      <c r="PC136" s="24"/>
      <c r="PD136" s="24"/>
      <c r="PE136" s="24"/>
      <c r="PF136" s="24"/>
      <c r="PG136" s="24"/>
      <c r="PH136" s="24"/>
      <c r="PI136" s="24"/>
      <c r="PJ136" s="24"/>
      <c r="PK136" s="24"/>
      <c r="PL136" s="24"/>
      <c r="PM136" s="24"/>
      <c r="PN136" s="24"/>
      <c r="PO136" s="24"/>
      <c r="PP136" s="24"/>
      <c r="PQ136" s="24"/>
      <c r="PR136" s="24"/>
      <c r="PS136" s="24"/>
      <c r="PT136" s="24"/>
      <c r="PU136" s="24"/>
      <c r="PV136" s="24"/>
      <c r="PW136" s="24"/>
      <c r="PX136" s="24"/>
      <c r="PY136" s="24"/>
      <c r="PZ136" s="24"/>
      <c r="QA136" s="24"/>
      <c r="QB136" s="24"/>
      <c r="QC136" s="24"/>
      <c r="QD136" s="24"/>
      <c r="QE136" s="24"/>
      <c r="QF136" s="24"/>
      <c r="QG136" s="24"/>
      <c r="QH136" s="24"/>
      <c r="QI136" s="24"/>
      <c r="QJ136" s="24"/>
      <c r="QK136" s="24"/>
      <c r="QL136" s="24"/>
      <c r="QM136" s="24"/>
      <c r="QN136" s="24"/>
      <c r="QO136" s="24"/>
      <c r="QP136" s="24"/>
      <c r="QQ136" s="24"/>
      <c r="QR136" s="24"/>
      <c r="QS136" s="24"/>
      <c r="QT136" s="24"/>
      <c r="QU136" s="24"/>
      <c r="QV136" s="24"/>
      <c r="QW136" s="24"/>
      <c r="QX136" s="24"/>
      <c r="QY136" s="24"/>
      <c r="QZ136" s="24"/>
      <c r="RA136" s="24"/>
      <c r="RB136" s="24"/>
      <c r="RC136" s="24"/>
      <c r="RD136" s="24"/>
      <c r="RE136" s="24"/>
      <c r="RF136" s="24"/>
      <c r="RG136" s="24"/>
      <c r="RH136" s="24"/>
      <c r="RI136" s="24"/>
      <c r="RJ136" s="24"/>
      <c r="RK136" s="24"/>
      <c r="RL136" s="24"/>
      <c r="RM136" s="24"/>
      <c r="RN136" s="24"/>
      <c r="RO136" s="24"/>
      <c r="RP136" s="24"/>
      <c r="RQ136" s="24"/>
      <c r="RR136" s="24"/>
      <c r="RS136" s="24"/>
      <c r="RT136" s="24"/>
      <c r="RU136" s="24"/>
      <c r="RV136" s="24"/>
      <c r="RW136" s="24"/>
      <c r="RX136" s="24"/>
      <c r="RY136" s="24"/>
      <c r="RZ136" s="24"/>
      <c r="SA136" s="24"/>
      <c r="SB136" s="24"/>
      <c r="SC136" s="24"/>
      <c r="SD136" s="24"/>
      <c r="SE136" s="24"/>
      <c r="SF136" s="24"/>
      <c r="SG136" s="24"/>
      <c r="SH136" s="24"/>
      <c r="SI136" s="24"/>
      <c r="SJ136" s="24"/>
      <c r="SK136" s="24"/>
      <c r="SL136" s="24"/>
      <c r="SM136" s="24"/>
      <c r="SN136" s="24"/>
      <c r="SO136" s="24"/>
      <c r="SP136" s="24"/>
      <c r="SQ136" s="24"/>
      <c r="SR136" s="24"/>
      <c r="SS136" s="24"/>
      <c r="ST136" s="24"/>
      <c r="SU136" s="24"/>
      <c r="SV136" s="24"/>
      <c r="SW136" s="24"/>
      <c r="SX136" s="24"/>
      <c r="SY136" s="24"/>
      <c r="SZ136" s="24"/>
      <c r="TA136" s="24"/>
      <c r="TB136" s="24"/>
      <c r="TC136" s="24"/>
      <c r="TD136" s="24"/>
      <c r="TE136" s="24"/>
      <c r="TF136" s="24"/>
      <c r="TG136" s="24"/>
      <c r="TH136" s="24"/>
      <c r="TI136" s="24"/>
      <c r="TJ136" s="24"/>
      <c r="TK136" s="24"/>
      <c r="TL136" s="24"/>
      <c r="TM136" s="24"/>
      <c r="TN136" s="24"/>
      <c r="TO136" s="24"/>
      <c r="TP136" s="24"/>
      <c r="TQ136" s="24"/>
      <c r="TR136" s="24"/>
      <c r="TS136" s="24"/>
      <c r="TT136" s="24"/>
      <c r="TU136" s="24"/>
      <c r="TV136" s="24"/>
      <c r="TW136" s="24"/>
      <c r="TX136" s="24"/>
      <c r="TY136" s="24"/>
      <c r="TZ136" s="24"/>
      <c r="UA136" s="24"/>
      <c r="UB136" s="24"/>
      <c r="UC136" s="24"/>
      <c r="UD136" s="24"/>
      <c r="UE136" s="24"/>
      <c r="UF136" s="24"/>
      <c r="UG136" s="24"/>
      <c r="UH136" s="24"/>
      <c r="UI136" s="24"/>
      <c r="UJ136" s="24"/>
      <c r="UK136" s="24"/>
      <c r="UL136" s="24"/>
      <c r="UM136" s="24"/>
      <c r="UN136" s="24"/>
      <c r="UO136" s="24"/>
      <c r="UP136" s="24"/>
      <c r="UQ136" s="24"/>
      <c r="UR136" s="24"/>
      <c r="US136" s="24"/>
      <c r="UT136" s="24"/>
      <c r="UU136" s="24"/>
      <c r="UV136" s="24"/>
      <c r="UW136" s="24"/>
      <c r="UX136" s="24"/>
      <c r="UY136" s="24"/>
      <c r="UZ136" s="24"/>
      <c r="VA136" s="24"/>
      <c r="VB136" s="24"/>
      <c r="VC136" s="24"/>
      <c r="VD136" s="24"/>
      <c r="VE136" s="24"/>
      <c r="VF136" s="24"/>
      <c r="VG136" s="24"/>
      <c r="VH136" s="24"/>
      <c r="VI136" s="24"/>
      <c r="VJ136" s="24"/>
      <c r="VK136" s="24"/>
      <c r="VL136" s="24"/>
      <c r="VM136" s="24"/>
      <c r="VN136" s="24"/>
      <c r="VO136" s="24"/>
      <c r="VP136" s="24"/>
      <c r="VQ136" s="24"/>
      <c r="VR136" s="24"/>
      <c r="VS136" s="24"/>
      <c r="VT136" s="24"/>
      <c r="VU136" s="24"/>
      <c r="VV136" s="24"/>
      <c r="VW136" s="24"/>
      <c r="VX136" s="24"/>
      <c r="VY136" s="24"/>
      <c r="VZ136" s="24"/>
      <c r="WA136" s="24"/>
      <c r="WB136" s="24"/>
      <c r="WC136" s="24"/>
      <c r="WD136" s="24"/>
      <c r="WE136" s="24"/>
      <c r="WF136" s="24"/>
      <c r="WG136" s="24"/>
      <c r="WH136" s="24"/>
      <c r="WI136" s="24"/>
      <c r="WJ136" s="24"/>
      <c r="WK136" s="24"/>
      <c r="WL136" s="24"/>
      <c r="WM136" s="24"/>
      <c r="WN136" s="24"/>
      <c r="WO136" s="24"/>
      <c r="WP136" s="24"/>
      <c r="WQ136" s="24"/>
      <c r="WR136" s="24"/>
      <c r="WS136" s="24"/>
      <c r="WT136" s="24"/>
      <c r="WU136" s="24"/>
      <c r="WV136" s="24"/>
      <c r="WW136" s="24"/>
      <c r="WX136" s="24"/>
      <c r="WY136" s="24"/>
      <c r="WZ136" s="24"/>
      <c r="XA136" s="24"/>
      <c r="XB136" s="24"/>
      <c r="XC136" s="24"/>
      <c r="XD136" s="24"/>
      <c r="XE136" s="24"/>
      <c r="XF136" s="24"/>
      <c r="XG136" s="24"/>
      <c r="XH136" s="24"/>
      <c r="XI136" s="24"/>
      <c r="XJ136" s="24"/>
      <c r="XK136" s="24"/>
      <c r="XL136" s="24"/>
      <c r="XM136" s="24"/>
      <c r="XN136" s="24"/>
      <c r="XO136" s="24"/>
      <c r="XP136" s="24"/>
      <c r="XQ136" s="24"/>
      <c r="XR136" s="24"/>
      <c r="XS136" s="24"/>
      <c r="XT136" s="24"/>
      <c r="XU136" s="24"/>
      <c r="XV136" s="24"/>
      <c r="XW136" s="24"/>
      <c r="XX136" s="24"/>
      <c r="XY136" s="24"/>
      <c r="XZ136" s="24"/>
      <c r="YA136" s="24"/>
      <c r="YB136" s="24"/>
      <c r="YC136" s="24"/>
      <c r="YD136" s="24"/>
      <c r="YE136" s="24"/>
      <c r="YF136" s="24"/>
      <c r="YG136" s="24"/>
      <c r="YH136" s="24"/>
      <c r="YI136" s="24"/>
      <c r="YJ136" s="24"/>
      <c r="YK136" s="24"/>
      <c r="YL136" s="24"/>
      <c r="YM136" s="24"/>
      <c r="YN136" s="24"/>
      <c r="YO136" s="24"/>
      <c r="YP136" s="24"/>
      <c r="YQ136" s="24"/>
      <c r="YR136" s="24"/>
      <c r="YS136" s="24"/>
      <c r="YT136" s="24"/>
      <c r="YU136" s="24"/>
      <c r="YV136" s="24"/>
      <c r="YW136" s="24"/>
      <c r="YX136" s="24"/>
      <c r="YY136" s="24"/>
      <c r="YZ136" s="24"/>
      <c r="ZA136" s="24"/>
      <c r="ZB136" s="24"/>
      <c r="ZC136" s="24"/>
      <c r="ZD136" s="24"/>
      <c r="ZE136" s="24"/>
      <c r="ZF136" s="24"/>
      <c r="ZG136" s="24"/>
      <c r="ZH136" s="24"/>
      <c r="ZI136" s="24"/>
      <c r="ZJ136" s="24"/>
      <c r="ZK136" s="24"/>
      <c r="ZL136" s="24"/>
      <c r="ZM136" s="24"/>
      <c r="ZN136" s="24"/>
      <c r="ZO136" s="24"/>
      <c r="ZP136" s="24"/>
      <c r="ZQ136" s="24"/>
      <c r="ZR136" s="24"/>
      <c r="ZS136" s="24"/>
      <c r="ZT136" s="24"/>
      <c r="ZU136" s="24"/>
      <c r="ZV136" s="24"/>
      <c r="ZW136" s="24"/>
      <c r="ZX136" s="24"/>
      <c r="ZY136" s="24"/>
      <c r="ZZ136" s="24"/>
      <c r="AAA136" s="24"/>
      <c r="AAB136" s="24"/>
      <c r="AAC136" s="24"/>
      <c r="AAD136" s="24"/>
      <c r="AAE136" s="24"/>
      <c r="AAF136" s="24"/>
      <c r="AAG136" s="24"/>
      <c r="AAH136" s="24"/>
      <c r="AAI136" s="24"/>
      <c r="AAJ136" s="24"/>
      <c r="AAK136" s="24"/>
      <c r="AAL136" s="24"/>
      <c r="AAM136" s="24"/>
      <c r="AAN136" s="24"/>
      <c r="AAO136" s="24"/>
      <c r="AAP136" s="24"/>
      <c r="AAQ136" s="24"/>
      <c r="AAR136" s="24"/>
      <c r="AAS136" s="24"/>
      <c r="AAT136" s="24"/>
      <c r="AAU136" s="24"/>
      <c r="AAV136" s="24"/>
      <c r="AAW136" s="24"/>
      <c r="AAX136" s="24"/>
      <c r="AAY136" s="24"/>
      <c r="AAZ136" s="24"/>
      <c r="ABA136" s="24"/>
      <c r="ABB136" s="24"/>
      <c r="ABC136" s="24"/>
      <c r="ABD136" s="24"/>
      <c r="ABE136" s="24"/>
      <c r="ABF136" s="24"/>
      <c r="ABG136" s="24"/>
      <c r="ABH136" s="24"/>
      <c r="ABI136" s="24"/>
      <c r="ABJ136" s="24"/>
      <c r="ABK136" s="24"/>
      <c r="ABL136" s="24"/>
      <c r="ABM136" s="24"/>
      <c r="ABN136" s="24"/>
      <c r="ABO136" s="24"/>
      <c r="ABP136" s="24"/>
      <c r="ABQ136" s="24"/>
      <c r="ABR136" s="24"/>
      <c r="ABS136" s="24"/>
      <c r="ABT136" s="24"/>
      <c r="ABU136" s="24"/>
      <c r="ABV136" s="24"/>
      <c r="ABW136" s="24"/>
      <c r="ABX136" s="24"/>
      <c r="ABY136" s="24"/>
      <c r="ABZ136" s="24"/>
      <c r="ACA136" s="24"/>
      <c r="ACB136" s="24"/>
      <c r="ACC136" s="24"/>
      <c r="ACD136" s="24"/>
      <c r="ACE136" s="24"/>
      <c r="ACF136" s="24"/>
      <c r="ACG136" s="24"/>
      <c r="ACH136" s="24"/>
      <c r="ACI136" s="24"/>
      <c r="ACJ136" s="24"/>
      <c r="ACK136" s="24"/>
      <c r="ACL136" s="24"/>
      <c r="ACM136" s="24"/>
      <c r="ACN136" s="24"/>
      <c r="ACO136" s="24"/>
      <c r="ACP136" s="24"/>
      <c r="ACQ136" s="24"/>
      <c r="ACR136" s="24"/>
      <c r="ACS136" s="24"/>
      <c r="ACT136" s="24"/>
      <c r="ACU136" s="24"/>
      <c r="ACV136" s="24"/>
      <c r="ACW136" s="24"/>
      <c r="ACX136" s="24"/>
      <c r="ACY136" s="24"/>
      <c r="ACZ136" s="24"/>
      <c r="ADA136" s="24"/>
      <c r="ADB136" s="24"/>
      <c r="ADC136" s="24"/>
      <c r="ADD136" s="24"/>
      <c r="ADE136" s="24"/>
      <c r="ADF136" s="24"/>
      <c r="ADG136" s="24"/>
      <c r="ADH136" s="24"/>
      <c r="ADI136" s="24"/>
      <c r="ADJ136" s="24"/>
      <c r="ADK136" s="24"/>
      <c r="ADL136" s="24"/>
      <c r="ADM136" s="24"/>
      <c r="ADN136" s="24"/>
      <c r="ADO136" s="24"/>
      <c r="ADP136" s="24"/>
      <c r="ADQ136" s="24"/>
      <c r="ADR136" s="24"/>
      <c r="ADS136" s="24"/>
      <c r="ADT136" s="24"/>
      <c r="ADU136" s="24"/>
      <c r="ADV136" s="24"/>
      <c r="ADW136" s="24"/>
      <c r="ADX136" s="24"/>
      <c r="ADY136" s="24"/>
      <c r="ADZ136" s="24"/>
      <c r="AEA136" s="24"/>
      <c r="AEB136" s="24"/>
      <c r="AEC136" s="24"/>
      <c r="AED136" s="24"/>
      <c r="AEE136" s="24"/>
      <c r="AEF136" s="24"/>
      <c r="AEG136" s="24"/>
      <c r="AEH136" s="24"/>
      <c r="AEI136" s="24"/>
      <c r="AEJ136" s="24"/>
      <c r="AEK136" s="24"/>
      <c r="AEL136" s="24"/>
      <c r="AEM136" s="24"/>
      <c r="AEN136" s="24"/>
      <c r="AEO136" s="24"/>
      <c r="AEP136" s="24"/>
      <c r="AEQ136" s="24"/>
      <c r="AER136" s="24"/>
      <c r="AES136" s="24"/>
      <c r="AET136" s="24"/>
      <c r="AEU136" s="24"/>
      <c r="AEV136" s="24"/>
      <c r="AEW136" s="24"/>
      <c r="AEX136" s="24"/>
      <c r="AEY136" s="24"/>
      <c r="AEZ136" s="24"/>
      <c r="AFA136" s="24"/>
      <c r="AFB136" s="24"/>
      <c r="AFC136" s="24"/>
      <c r="AFD136" s="24"/>
      <c r="AFE136" s="24"/>
      <c r="AFF136" s="24"/>
      <c r="AFG136" s="24"/>
      <c r="AFH136" s="24"/>
      <c r="AFI136" s="24"/>
      <c r="AFJ136" s="24"/>
      <c r="AFK136" s="24"/>
      <c r="AFL136" s="24"/>
      <c r="AFM136" s="24"/>
      <c r="AFN136" s="24"/>
      <c r="AFO136" s="24"/>
      <c r="AFP136" s="24"/>
      <c r="AFQ136" s="24"/>
      <c r="AFR136" s="24"/>
      <c r="AFS136" s="24"/>
      <c r="AFT136" s="24"/>
      <c r="AFU136" s="24"/>
      <c r="AFV136" s="24"/>
      <c r="AFW136" s="24"/>
      <c r="AFX136" s="24"/>
      <c r="AFY136" s="24"/>
      <c r="AFZ136" s="24"/>
      <c r="AGA136" s="24"/>
      <c r="AGB136" s="24"/>
      <c r="AGC136" s="24"/>
      <c r="AGD136" s="24"/>
      <c r="AGE136" s="24"/>
      <c r="AGF136" s="24"/>
      <c r="AGG136" s="24"/>
      <c r="AGH136" s="24"/>
      <c r="AGI136" s="24"/>
      <c r="AGJ136" s="24"/>
      <c r="AGK136" s="24"/>
      <c r="AGL136" s="24"/>
      <c r="AGM136" s="24"/>
      <c r="AGN136" s="24"/>
      <c r="AGO136" s="24"/>
      <c r="AGP136" s="24"/>
      <c r="AGQ136" s="24"/>
      <c r="AGR136" s="24"/>
      <c r="AGS136" s="24"/>
      <c r="AGT136" s="24"/>
      <c r="AGU136" s="24"/>
      <c r="AGV136" s="24"/>
      <c r="AGW136" s="24"/>
      <c r="AGX136" s="24"/>
      <c r="AGY136" s="24"/>
      <c r="AGZ136" s="24"/>
      <c r="AHA136" s="24"/>
      <c r="AHB136" s="24"/>
      <c r="AHC136" s="24"/>
      <c r="AHD136" s="24"/>
      <c r="AHE136" s="24"/>
      <c r="AHF136" s="24"/>
      <c r="AHG136" s="24"/>
      <c r="AHH136" s="24"/>
      <c r="AHI136" s="24"/>
      <c r="AHJ136" s="24"/>
      <c r="AHK136" s="24"/>
      <c r="AHL136" s="24"/>
      <c r="AHM136" s="24"/>
      <c r="AHN136" s="24"/>
      <c r="AHO136" s="24"/>
      <c r="AHP136" s="24"/>
      <c r="AHQ136" s="24"/>
      <c r="AHR136" s="24"/>
      <c r="AHS136" s="24"/>
      <c r="AHT136" s="24"/>
      <c r="AHU136" s="24"/>
      <c r="AHV136" s="24"/>
      <c r="AHW136" s="24"/>
      <c r="AHX136" s="24"/>
      <c r="AHY136" s="24"/>
      <c r="AHZ136" s="24"/>
      <c r="AIA136" s="24"/>
      <c r="AIB136" s="24"/>
      <c r="AIC136" s="24"/>
      <c r="AID136" s="24"/>
      <c r="AIE136" s="24"/>
      <c r="AIF136" s="24"/>
      <c r="AIG136" s="24"/>
      <c r="AIH136" s="24"/>
      <c r="AII136" s="24"/>
      <c r="AIJ136" s="24"/>
      <c r="AIK136" s="24"/>
      <c r="AIL136" s="24"/>
      <c r="AIM136" s="24"/>
      <c r="AIN136" s="24"/>
      <c r="AIO136" s="24"/>
      <c r="AIP136" s="24"/>
      <c r="AIQ136" s="24"/>
      <c r="AIR136" s="24"/>
      <c r="AIS136" s="24"/>
      <c r="AIT136" s="24"/>
      <c r="AIU136" s="24"/>
      <c r="AIV136" s="24"/>
      <c r="AIW136" s="24"/>
      <c r="AIX136" s="24"/>
      <c r="AIY136" s="24"/>
      <c r="AIZ136" s="24"/>
      <c r="AJA136" s="24"/>
      <c r="AJB136" s="24"/>
      <c r="AJC136" s="24"/>
      <c r="AJD136" s="24"/>
      <c r="AJE136" s="24"/>
      <c r="AJF136" s="24"/>
      <c r="AJG136" s="24"/>
      <c r="AJH136" s="24"/>
      <c r="AJI136" s="24"/>
      <c r="AJJ136" s="24"/>
      <c r="AJK136" s="24"/>
      <c r="AJL136" s="24"/>
      <c r="AJM136" s="24"/>
      <c r="AJN136" s="24"/>
      <c r="AJO136" s="24"/>
      <c r="AJP136" s="24"/>
      <c r="AJQ136" s="24"/>
      <c r="AJR136" s="24"/>
      <c r="AJS136" s="24"/>
      <c r="AJT136" s="24"/>
      <c r="AJU136" s="24"/>
      <c r="AJV136" s="24"/>
      <c r="AJW136" s="24"/>
      <c r="AJX136" s="24"/>
      <c r="AJY136" s="24"/>
      <c r="AJZ136" s="24"/>
      <c r="AKA136" s="24"/>
      <c r="AKB136" s="24"/>
      <c r="AKC136" s="24"/>
      <c r="AKD136" s="24"/>
      <c r="AKE136" s="24"/>
      <c r="AKF136" s="24"/>
      <c r="AKG136" s="24"/>
      <c r="AKH136" s="24"/>
      <c r="AKI136" s="24"/>
      <c r="AKJ136" s="24"/>
      <c r="AKK136" s="24"/>
      <c r="AKL136" s="24"/>
      <c r="AKM136" s="24"/>
      <c r="AKN136" s="24"/>
      <c r="AKO136" s="24"/>
      <c r="AKP136" s="24"/>
      <c r="AKQ136" s="24"/>
      <c r="AKR136" s="24"/>
      <c r="AKS136" s="24"/>
      <c r="AKT136" s="24"/>
      <c r="AKU136" s="24"/>
      <c r="AKV136" s="24"/>
      <c r="AKW136" s="24"/>
      <c r="AKX136" s="24"/>
      <c r="AKY136" s="24"/>
      <c r="AKZ136" s="24"/>
      <c r="ALA136" s="24"/>
      <c r="ALB136" s="24"/>
      <c r="ALC136" s="24"/>
      <c r="ALD136" s="24"/>
      <c r="ALE136" s="24"/>
      <c r="ALF136" s="24"/>
      <c r="ALG136" s="24"/>
      <c r="ALH136" s="24"/>
      <c r="ALI136" s="24"/>
      <c r="ALJ136" s="24"/>
      <c r="ALK136" s="24"/>
      <c r="ALL136" s="24"/>
      <c r="ALM136" s="24"/>
      <c r="ALN136" s="24"/>
      <c r="ALO136" s="24"/>
      <c r="ALP136" s="24"/>
      <c r="ALQ136" s="24"/>
      <c r="ALR136" s="24"/>
      <c r="ALS136" s="24"/>
      <c r="ALT136" s="24"/>
      <c r="ALU136" s="24"/>
      <c r="ALV136" s="24"/>
      <c r="ALW136" s="24"/>
      <c r="ALX136" s="24"/>
      <c r="ALY136" s="24"/>
      <c r="ALZ136" s="24"/>
      <c r="AMA136" s="24"/>
      <c r="AMB136" s="24"/>
      <c r="AMC136" s="24"/>
      <c r="AMD136" s="24"/>
      <c r="AME136" s="24"/>
      <c r="AMF136" s="24"/>
      <c r="AMG136" s="24"/>
      <c r="AMH136" s="24"/>
      <c r="AMI136" s="24"/>
      <c r="AMJ136" s="24"/>
      <c r="AMK136" s="24"/>
    </row>
    <row r="137" spans="1:1025" s="30" customFormat="1" ht="25.5" x14ac:dyDescent="0.25">
      <c r="A137" s="36" t="s">
        <v>241</v>
      </c>
      <c r="B137" s="78" t="s">
        <v>404</v>
      </c>
      <c r="C137" s="27" t="s">
        <v>242</v>
      </c>
      <c r="D137" s="29" t="s">
        <v>112</v>
      </c>
      <c r="E137" s="29">
        <f t="shared" si="192"/>
        <v>0</v>
      </c>
      <c r="F137" s="29">
        <f t="shared" si="193"/>
        <v>0</v>
      </c>
      <c r="G137" s="29">
        <f t="shared" si="194"/>
        <v>0</v>
      </c>
      <c r="H137" s="29">
        <f t="shared" si="195"/>
        <v>0</v>
      </c>
      <c r="I137" s="29">
        <f t="shared" si="196"/>
        <v>0</v>
      </c>
      <c r="J137" s="29">
        <f t="shared" si="197"/>
        <v>0</v>
      </c>
      <c r="K137" s="29">
        <f t="shared" si="198"/>
        <v>0</v>
      </c>
      <c r="L137" s="29">
        <f t="shared" si="199"/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9">
        <f t="shared" si="200"/>
        <v>0</v>
      </c>
      <c r="AT137" s="29">
        <f t="shared" si="185"/>
        <v>0</v>
      </c>
      <c r="AU137" s="29">
        <f t="shared" si="186"/>
        <v>0</v>
      </c>
      <c r="AV137" s="29">
        <f t="shared" si="187"/>
        <v>0</v>
      </c>
      <c r="AW137" s="29">
        <f t="shared" si="188"/>
        <v>0</v>
      </c>
      <c r="AX137" s="29">
        <f t="shared" si="189"/>
        <v>0</v>
      </c>
      <c r="AY137" s="29">
        <f t="shared" si="190"/>
        <v>0</v>
      </c>
      <c r="AZ137" s="29">
        <f t="shared" si="191"/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9">
        <v>0</v>
      </c>
      <c r="BK137" s="29">
        <v>0</v>
      </c>
      <c r="BL137" s="29">
        <v>0</v>
      </c>
      <c r="BM137" s="26">
        <v>0</v>
      </c>
      <c r="BN137" s="29">
        <v>0</v>
      </c>
      <c r="BO137" s="26">
        <v>0</v>
      </c>
      <c r="BP137" s="26">
        <v>0</v>
      </c>
      <c r="BQ137" s="26">
        <v>0</v>
      </c>
      <c r="BR137" s="29">
        <v>0</v>
      </c>
      <c r="BS137" s="29">
        <v>0</v>
      </c>
      <c r="BT137" s="29">
        <v>0</v>
      </c>
      <c r="BU137" s="26">
        <v>0</v>
      </c>
      <c r="BV137" s="29">
        <v>0</v>
      </c>
      <c r="BW137" s="26">
        <v>0</v>
      </c>
      <c r="BX137" s="26">
        <v>0</v>
      </c>
      <c r="BY137" s="26">
        <v>0</v>
      </c>
      <c r="BZ137" s="29">
        <v>0</v>
      </c>
      <c r="CA137" s="29">
        <v>0</v>
      </c>
      <c r="CB137" s="29">
        <v>0</v>
      </c>
      <c r="CC137" s="26">
        <v>0</v>
      </c>
      <c r="CD137" s="26">
        <v>0</v>
      </c>
      <c r="CE137" s="26">
        <v>0</v>
      </c>
      <c r="CF137" s="26">
        <v>0</v>
      </c>
      <c r="CG137" s="29">
        <v>0</v>
      </c>
      <c r="CH137" s="29">
        <v>0</v>
      </c>
      <c r="CI137" s="29">
        <v>0</v>
      </c>
      <c r="CJ137" s="29">
        <v>0</v>
      </c>
      <c r="CK137" s="29">
        <v>0</v>
      </c>
      <c r="CL137" s="29">
        <v>0</v>
      </c>
      <c r="CM137" s="29">
        <v>0</v>
      </c>
      <c r="CN137" s="29">
        <v>0</v>
      </c>
      <c r="CO137" s="29" t="s">
        <v>112</v>
      </c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  <c r="AFS137" s="28"/>
      <c r="AFT137" s="28"/>
      <c r="AFU137" s="28"/>
      <c r="AFV137" s="28"/>
      <c r="AFW137" s="28"/>
      <c r="AFX137" s="28"/>
      <c r="AFY137" s="28"/>
      <c r="AFZ137" s="28"/>
      <c r="AGA137" s="28"/>
      <c r="AGB137" s="28"/>
      <c r="AGC137" s="28"/>
      <c r="AGD137" s="28"/>
      <c r="AGE137" s="28"/>
      <c r="AGF137" s="28"/>
      <c r="AGG137" s="28"/>
      <c r="AGH137" s="28"/>
      <c r="AGI137" s="28"/>
      <c r="AGJ137" s="28"/>
      <c r="AGK137" s="28"/>
      <c r="AGL137" s="28"/>
      <c r="AGM137" s="28"/>
      <c r="AGN137" s="28"/>
      <c r="AGO137" s="28"/>
      <c r="AGP137" s="28"/>
      <c r="AGQ137" s="28"/>
      <c r="AGR137" s="28"/>
      <c r="AGS137" s="28"/>
      <c r="AGT137" s="28"/>
      <c r="AGU137" s="28"/>
      <c r="AGV137" s="28"/>
      <c r="AGW137" s="28"/>
      <c r="AGX137" s="28"/>
      <c r="AGY137" s="28"/>
      <c r="AGZ137" s="28"/>
      <c r="AHA137" s="28"/>
      <c r="AHB137" s="28"/>
      <c r="AHC137" s="28"/>
      <c r="AHD137" s="28"/>
      <c r="AHE137" s="28"/>
      <c r="AHF137" s="28"/>
      <c r="AHG137" s="28"/>
      <c r="AHH137" s="28"/>
      <c r="AHI137" s="28"/>
      <c r="AHJ137" s="28"/>
      <c r="AHK137" s="28"/>
      <c r="AHL137" s="28"/>
      <c r="AHM137" s="28"/>
      <c r="AHN137" s="28"/>
      <c r="AHO137" s="28"/>
      <c r="AHP137" s="28"/>
      <c r="AHQ137" s="28"/>
      <c r="AHR137" s="28"/>
      <c r="AHS137" s="28"/>
      <c r="AHT137" s="28"/>
      <c r="AHU137" s="28"/>
      <c r="AHV137" s="28"/>
      <c r="AHW137" s="28"/>
      <c r="AHX137" s="28"/>
      <c r="AHY137" s="28"/>
      <c r="AHZ137" s="28"/>
      <c r="AIA137" s="28"/>
      <c r="AIB137" s="28"/>
      <c r="AIC137" s="28"/>
      <c r="AID137" s="28"/>
      <c r="AIE137" s="28"/>
      <c r="AIF137" s="28"/>
      <c r="AIG137" s="28"/>
      <c r="AIH137" s="28"/>
      <c r="AII137" s="28"/>
      <c r="AIJ137" s="28"/>
      <c r="AIK137" s="28"/>
      <c r="AIL137" s="28"/>
      <c r="AIM137" s="28"/>
      <c r="AIN137" s="28"/>
      <c r="AIO137" s="28"/>
      <c r="AIP137" s="28"/>
      <c r="AIQ137" s="28"/>
      <c r="AIR137" s="28"/>
      <c r="AIS137" s="28"/>
      <c r="AIT137" s="28"/>
      <c r="AIU137" s="28"/>
      <c r="AIV137" s="28"/>
      <c r="AIW137" s="28"/>
      <c r="AIX137" s="28"/>
      <c r="AIY137" s="28"/>
      <c r="AIZ137" s="28"/>
      <c r="AJA137" s="28"/>
      <c r="AJB137" s="28"/>
      <c r="AJC137" s="28"/>
      <c r="AJD137" s="28"/>
      <c r="AJE137" s="28"/>
      <c r="AJF137" s="28"/>
      <c r="AJG137" s="28"/>
      <c r="AJH137" s="28"/>
      <c r="AJI137" s="28"/>
      <c r="AJJ137" s="28"/>
      <c r="AJK137" s="28"/>
      <c r="AJL137" s="28"/>
      <c r="AJM137" s="28"/>
      <c r="AJN137" s="28"/>
      <c r="AJO137" s="28"/>
      <c r="AJP137" s="28"/>
      <c r="AJQ137" s="28"/>
      <c r="AJR137" s="28"/>
      <c r="AJS137" s="28"/>
      <c r="AJT137" s="28"/>
      <c r="AJU137" s="28"/>
      <c r="AJV137" s="28"/>
      <c r="AJW137" s="28"/>
      <c r="AJX137" s="28"/>
      <c r="AJY137" s="28"/>
      <c r="AJZ137" s="28"/>
      <c r="AKA137" s="28"/>
      <c r="AKB137" s="28"/>
      <c r="AKC137" s="28"/>
      <c r="AKD137" s="28"/>
      <c r="AKE137" s="28"/>
      <c r="AKF137" s="28"/>
      <c r="AKG137" s="28"/>
      <c r="AKH137" s="28"/>
      <c r="AKI137" s="28"/>
      <c r="AKJ137" s="28"/>
      <c r="AKK137" s="28"/>
      <c r="AKL137" s="28"/>
      <c r="AKM137" s="28"/>
      <c r="AKN137" s="28"/>
      <c r="AKO137" s="28"/>
      <c r="AKP137" s="28"/>
      <c r="AKQ137" s="28"/>
      <c r="AKR137" s="28"/>
      <c r="AKS137" s="28"/>
      <c r="AKT137" s="28"/>
      <c r="AKU137" s="28"/>
      <c r="AKV137" s="28"/>
      <c r="AKW137" s="28"/>
      <c r="AKX137" s="28"/>
      <c r="AKY137" s="28"/>
      <c r="AKZ137" s="28"/>
      <c r="ALA137" s="28"/>
      <c r="ALB137" s="28"/>
      <c r="ALC137" s="28"/>
      <c r="ALD137" s="28"/>
      <c r="ALE137" s="28"/>
      <c r="ALF137" s="28"/>
      <c r="ALG137" s="28"/>
      <c r="ALH137" s="28"/>
      <c r="ALI137" s="28"/>
      <c r="ALJ137" s="28"/>
      <c r="ALK137" s="28"/>
      <c r="ALL137" s="28"/>
      <c r="ALM137" s="28"/>
      <c r="ALN137" s="28"/>
      <c r="ALO137" s="28"/>
      <c r="ALP137" s="28"/>
      <c r="ALQ137" s="28"/>
      <c r="ALR137" s="28"/>
      <c r="ALS137" s="28"/>
      <c r="ALT137" s="28"/>
      <c r="ALU137" s="28"/>
      <c r="ALV137" s="28"/>
      <c r="ALW137" s="28"/>
      <c r="ALX137" s="28"/>
      <c r="ALY137" s="28"/>
      <c r="ALZ137" s="28"/>
      <c r="AMA137" s="28"/>
      <c r="AMB137" s="28"/>
      <c r="AMC137" s="28"/>
      <c r="AMD137" s="28"/>
      <c r="AME137" s="28"/>
      <c r="AMF137" s="28"/>
      <c r="AMG137" s="28"/>
      <c r="AMH137" s="28"/>
      <c r="AMI137" s="28"/>
      <c r="AMJ137" s="28"/>
      <c r="AMK137" s="28"/>
    </row>
    <row r="138" spans="1:1025" s="23" customFormat="1" ht="25.5" x14ac:dyDescent="0.2">
      <c r="A138" s="36" t="s">
        <v>241</v>
      </c>
      <c r="B138" s="78" t="s">
        <v>243</v>
      </c>
      <c r="C138" s="27" t="s">
        <v>244</v>
      </c>
      <c r="D138" s="26" t="s">
        <v>112</v>
      </c>
      <c r="E138" s="26">
        <f t="shared" si="192"/>
        <v>0</v>
      </c>
      <c r="F138" s="26">
        <f t="shared" si="193"/>
        <v>0</v>
      </c>
      <c r="G138" s="26">
        <f t="shared" si="194"/>
        <v>0</v>
      </c>
      <c r="H138" s="26">
        <f t="shared" si="195"/>
        <v>0</v>
      </c>
      <c r="I138" s="26">
        <f t="shared" si="196"/>
        <v>0</v>
      </c>
      <c r="J138" s="26">
        <f t="shared" si="197"/>
        <v>0</v>
      </c>
      <c r="K138" s="26">
        <f t="shared" si="198"/>
        <v>0</v>
      </c>
      <c r="L138" s="26">
        <f t="shared" si="199"/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f t="shared" si="200"/>
        <v>0</v>
      </c>
      <c r="AT138" s="26">
        <f t="shared" si="185"/>
        <v>0</v>
      </c>
      <c r="AU138" s="26">
        <f t="shared" si="186"/>
        <v>0</v>
      </c>
      <c r="AV138" s="26">
        <f t="shared" si="187"/>
        <v>0</v>
      </c>
      <c r="AW138" s="26">
        <f t="shared" si="188"/>
        <v>0</v>
      </c>
      <c r="AX138" s="26">
        <f t="shared" si="189"/>
        <v>0</v>
      </c>
      <c r="AY138" s="26">
        <f t="shared" si="190"/>
        <v>0</v>
      </c>
      <c r="AZ138" s="26">
        <f t="shared" si="191"/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6">
        <v>0</v>
      </c>
      <c r="BX138" s="26">
        <v>0</v>
      </c>
      <c r="BY138" s="26">
        <v>0</v>
      </c>
      <c r="BZ138" s="26">
        <v>0</v>
      </c>
      <c r="CA138" s="26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 t="s">
        <v>112</v>
      </c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  <c r="IX138" s="24"/>
      <c r="IY138" s="24"/>
      <c r="IZ138" s="24"/>
      <c r="JA138" s="24"/>
      <c r="JB138" s="24"/>
      <c r="JC138" s="24"/>
      <c r="JD138" s="24"/>
      <c r="JE138" s="24"/>
      <c r="JF138" s="24"/>
      <c r="JG138" s="24"/>
      <c r="JH138" s="24"/>
      <c r="JI138" s="24"/>
      <c r="JJ138" s="24"/>
      <c r="JK138" s="24"/>
      <c r="JL138" s="24"/>
      <c r="JM138" s="24"/>
      <c r="JN138" s="24"/>
      <c r="JO138" s="24"/>
      <c r="JP138" s="24"/>
      <c r="JQ138" s="24"/>
      <c r="JR138" s="24"/>
      <c r="JS138" s="24"/>
      <c r="JT138" s="24"/>
      <c r="JU138" s="24"/>
      <c r="JV138" s="24"/>
      <c r="JW138" s="24"/>
      <c r="JX138" s="24"/>
      <c r="JY138" s="24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4"/>
      <c r="KL138" s="24"/>
      <c r="KM138" s="24"/>
      <c r="KN138" s="24"/>
      <c r="KO138" s="24"/>
      <c r="KP138" s="24"/>
      <c r="KQ138" s="24"/>
      <c r="KR138" s="24"/>
      <c r="KS138" s="24"/>
      <c r="KT138" s="24"/>
      <c r="KU138" s="24"/>
      <c r="KV138" s="24"/>
      <c r="KW138" s="24"/>
      <c r="KX138" s="24"/>
      <c r="KY138" s="24"/>
      <c r="KZ138" s="24"/>
      <c r="LA138" s="24"/>
      <c r="LB138" s="24"/>
      <c r="LC138" s="24"/>
      <c r="LD138" s="24"/>
      <c r="LE138" s="24"/>
      <c r="LF138" s="24"/>
      <c r="LG138" s="24"/>
      <c r="LH138" s="24"/>
      <c r="LI138" s="24"/>
      <c r="LJ138" s="24"/>
      <c r="LK138" s="24"/>
      <c r="LL138" s="24"/>
      <c r="LM138" s="24"/>
      <c r="LN138" s="24"/>
      <c r="LO138" s="24"/>
      <c r="LP138" s="24"/>
      <c r="LQ138" s="24"/>
      <c r="LR138" s="24"/>
      <c r="LS138" s="24"/>
      <c r="LT138" s="24"/>
      <c r="LU138" s="24"/>
      <c r="LV138" s="24"/>
      <c r="LW138" s="24"/>
      <c r="LX138" s="24"/>
      <c r="LY138" s="24"/>
      <c r="LZ138" s="24"/>
      <c r="MA138" s="24"/>
      <c r="MB138" s="24"/>
      <c r="MC138" s="24"/>
      <c r="MD138" s="24"/>
      <c r="ME138" s="24"/>
      <c r="MF138" s="24"/>
      <c r="MG138" s="24"/>
      <c r="MH138" s="24"/>
      <c r="MI138" s="24"/>
      <c r="MJ138" s="24"/>
      <c r="MK138" s="24"/>
      <c r="ML138" s="24"/>
      <c r="MM138" s="24"/>
      <c r="MN138" s="24"/>
      <c r="MO138" s="24"/>
      <c r="MP138" s="24"/>
      <c r="MQ138" s="24"/>
      <c r="MR138" s="24"/>
      <c r="MS138" s="24"/>
      <c r="MT138" s="24"/>
      <c r="MU138" s="24"/>
      <c r="MV138" s="24"/>
      <c r="MW138" s="24"/>
      <c r="MX138" s="24"/>
      <c r="MY138" s="24"/>
      <c r="MZ138" s="24"/>
      <c r="NA138" s="24"/>
      <c r="NB138" s="24"/>
      <c r="NC138" s="24"/>
      <c r="ND138" s="24"/>
      <c r="NE138" s="24"/>
      <c r="NF138" s="24"/>
      <c r="NG138" s="24"/>
      <c r="NH138" s="24"/>
      <c r="NI138" s="24"/>
      <c r="NJ138" s="24"/>
      <c r="NK138" s="24"/>
      <c r="NL138" s="24"/>
      <c r="NM138" s="24"/>
      <c r="NN138" s="24"/>
      <c r="NO138" s="24"/>
      <c r="NP138" s="24"/>
      <c r="NQ138" s="24"/>
      <c r="NR138" s="24"/>
      <c r="NS138" s="24"/>
      <c r="NT138" s="24"/>
      <c r="NU138" s="24"/>
      <c r="NV138" s="24"/>
      <c r="NW138" s="24"/>
      <c r="NX138" s="24"/>
      <c r="NY138" s="24"/>
      <c r="NZ138" s="24"/>
      <c r="OA138" s="24"/>
      <c r="OB138" s="24"/>
      <c r="OC138" s="24"/>
      <c r="OD138" s="24"/>
      <c r="OE138" s="24"/>
      <c r="OF138" s="24"/>
      <c r="OG138" s="24"/>
      <c r="OH138" s="24"/>
      <c r="OI138" s="24"/>
      <c r="OJ138" s="24"/>
      <c r="OK138" s="24"/>
      <c r="OL138" s="24"/>
      <c r="OM138" s="24"/>
      <c r="ON138" s="24"/>
      <c r="OO138" s="24"/>
      <c r="OP138" s="24"/>
      <c r="OQ138" s="24"/>
      <c r="OR138" s="24"/>
      <c r="OS138" s="24"/>
      <c r="OT138" s="24"/>
      <c r="OU138" s="24"/>
      <c r="OV138" s="24"/>
      <c r="OW138" s="24"/>
      <c r="OX138" s="24"/>
      <c r="OY138" s="24"/>
      <c r="OZ138" s="24"/>
      <c r="PA138" s="24"/>
      <c r="PB138" s="24"/>
      <c r="PC138" s="24"/>
      <c r="PD138" s="24"/>
      <c r="PE138" s="24"/>
      <c r="PF138" s="24"/>
      <c r="PG138" s="24"/>
      <c r="PH138" s="24"/>
      <c r="PI138" s="24"/>
      <c r="PJ138" s="24"/>
      <c r="PK138" s="24"/>
      <c r="PL138" s="24"/>
      <c r="PM138" s="24"/>
      <c r="PN138" s="24"/>
      <c r="PO138" s="24"/>
      <c r="PP138" s="24"/>
      <c r="PQ138" s="24"/>
      <c r="PR138" s="24"/>
      <c r="PS138" s="24"/>
      <c r="PT138" s="24"/>
      <c r="PU138" s="24"/>
      <c r="PV138" s="24"/>
      <c r="PW138" s="24"/>
      <c r="PX138" s="24"/>
      <c r="PY138" s="24"/>
      <c r="PZ138" s="24"/>
      <c r="QA138" s="24"/>
      <c r="QB138" s="24"/>
      <c r="QC138" s="24"/>
      <c r="QD138" s="24"/>
      <c r="QE138" s="24"/>
      <c r="QF138" s="24"/>
      <c r="QG138" s="24"/>
      <c r="QH138" s="24"/>
      <c r="QI138" s="24"/>
      <c r="QJ138" s="24"/>
      <c r="QK138" s="24"/>
      <c r="QL138" s="24"/>
      <c r="QM138" s="24"/>
      <c r="QN138" s="24"/>
      <c r="QO138" s="24"/>
      <c r="QP138" s="24"/>
      <c r="QQ138" s="24"/>
      <c r="QR138" s="24"/>
      <c r="QS138" s="24"/>
      <c r="QT138" s="24"/>
      <c r="QU138" s="24"/>
      <c r="QV138" s="24"/>
      <c r="QW138" s="24"/>
      <c r="QX138" s="24"/>
      <c r="QY138" s="24"/>
      <c r="QZ138" s="24"/>
      <c r="RA138" s="24"/>
      <c r="RB138" s="24"/>
      <c r="RC138" s="24"/>
      <c r="RD138" s="24"/>
      <c r="RE138" s="24"/>
      <c r="RF138" s="24"/>
      <c r="RG138" s="24"/>
      <c r="RH138" s="24"/>
      <c r="RI138" s="24"/>
      <c r="RJ138" s="24"/>
      <c r="RK138" s="24"/>
      <c r="RL138" s="24"/>
      <c r="RM138" s="24"/>
      <c r="RN138" s="24"/>
      <c r="RO138" s="24"/>
      <c r="RP138" s="24"/>
      <c r="RQ138" s="24"/>
      <c r="RR138" s="24"/>
      <c r="RS138" s="24"/>
      <c r="RT138" s="24"/>
      <c r="RU138" s="24"/>
      <c r="RV138" s="24"/>
      <c r="RW138" s="24"/>
      <c r="RX138" s="24"/>
      <c r="RY138" s="24"/>
      <c r="RZ138" s="24"/>
      <c r="SA138" s="24"/>
      <c r="SB138" s="24"/>
      <c r="SC138" s="24"/>
      <c r="SD138" s="24"/>
      <c r="SE138" s="24"/>
      <c r="SF138" s="24"/>
      <c r="SG138" s="24"/>
      <c r="SH138" s="24"/>
      <c r="SI138" s="24"/>
      <c r="SJ138" s="24"/>
      <c r="SK138" s="24"/>
      <c r="SL138" s="24"/>
      <c r="SM138" s="24"/>
      <c r="SN138" s="24"/>
      <c r="SO138" s="24"/>
      <c r="SP138" s="24"/>
      <c r="SQ138" s="24"/>
      <c r="SR138" s="24"/>
      <c r="SS138" s="24"/>
      <c r="ST138" s="24"/>
      <c r="SU138" s="24"/>
      <c r="SV138" s="24"/>
      <c r="SW138" s="24"/>
      <c r="SX138" s="24"/>
      <c r="SY138" s="24"/>
      <c r="SZ138" s="24"/>
      <c r="TA138" s="24"/>
      <c r="TB138" s="24"/>
      <c r="TC138" s="24"/>
      <c r="TD138" s="24"/>
      <c r="TE138" s="24"/>
      <c r="TF138" s="24"/>
      <c r="TG138" s="24"/>
      <c r="TH138" s="24"/>
      <c r="TI138" s="24"/>
      <c r="TJ138" s="24"/>
      <c r="TK138" s="24"/>
      <c r="TL138" s="24"/>
      <c r="TM138" s="24"/>
      <c r="TN138" s="24"/>
      <c r="TO138" s="24"/>
      <c r="TP138" s="24"/>
      <c r="TQ138" s="24"/>
      <c r="TR138" s="24"/>
      <c r="TS138" s="24"/>
      <c r="TT138" s="24"/>
      <c r="TU138" s="24"/>
      <c r="TV138" s="24"/>
      <c r="TW138" s="24"/>
      <c r="TX138" s="24"/>
      <c r="TY138" s="24"/>
      <c r="TZ138" s="24"/>
      <c r="UA138" s="24"/>
      <c r="UB138" s="24"/>
      <c r="UC138" s="24"/>
      <c r="UD138" s="24"/>
      <c r="UE138" s="24"/>
      <c r="UF138" s="24"/>
      <c r="UG138" s="24"/>
      <c r="UH138" s="24"/>
      <c r="UI138" s="24"/>
      <c r="UJ138" s="24"/>
      <c r="UK138" s="24"/>
      <c r="UL138" s="24"/>
      <c r="UM138" s="24"/>
      <c r="UN138" s="24"/>
      <c r="UO138" s="24"/>
      <c r="UP138" s="24"/>
      <c r="UQ138" s="24"/>
      <c r="UR138" s="24"/>
      <c r="US138" s="24"/>
      <c r="UT138" s="24"/>
      <c r="UU138" s="24"/>
      <c r="UV138" s="24"/>
      <c r="UW138" s="24"/>
      <c r="UX138" s="24"/>
      <c r="UY138" s="24"/>
      <c r="UZ138" s="24"/>
      <c r="VA138" s="24"/>
      <c r="VB138" s="24"/>
      <c r="VC138" s="24"/>
      <c r="VD138" s="24"/>
      <c r="VE138" s="24"/>
      <c r="VF138" s="24"/>
      <c r="VG138" s="24"/>
      <c r="VH138" s="24"/>
      <c r="VI138" s="24"/>
      <c r="VJ138" s="24"/>
      <c r="VK138" s="24"/>
      <c r="VL138" s="24"/>
      <c r="VM138" s="24"/>
      <c r="VN138" s="24"/>
      <c r="VO138" s="24"/>
      <c r="VP138" s="24"/>
      <c r="VQ138" s="24"/>
      <c r="VR138" s="24"/>
      <c r="VS138" s="24"/>
      <c r="VT138" s="24"/>
      <c r="VU138" s="24"/>
      <c r="VV138" s="24"/>
      <c r="VW138" s="24"/>
      <c r="VX138" s="24"/>
      <c r="VY138" s="24"/>
      <c r="VZ138" s="24"/>
      <c r="WA138" s="24"/>
      <c r="WB138" s="24"/>
      <c r="WC138" s="24"/>
      <c r="WD138" s="24"/>
      <c r="WE138" s="24"/>
      <c r="WF138" s="24"/>
      <c r="WG138" s="24"/>
      <c r="WH138" s="24"/>
      <c r="WI138" s="24"/>
      <c r="WJ138" s="24"/>
      <c r="WK138" s="24"/>
      <c r="WL138" s="24"/>
      <c r="WM138" s="24"/>
      <c r="WN138" s="24"/>
      <c r="WO138" s="24"/>
      <c r="WP138" s="24"/>
      <c r="WQ138" s="24"/>
      <c r="WR138" s="24"/>
      <c r="WS138" s="24"/>
      <c r="WT138" s="24"/>
      <c r="WU138" s="24"/>
      <c r="WV138" s="24"/>
      <c r="WW138" s="24"/>
      <c r="WX138" s="24"/>
      <c r="WY138" s="24"/>
      <c r="WZ138" s="24"/>
      <c r="XA138" s="24"/>
      <c r="XB138" s="24"/>
      <c r="XC138" s="24"/>
      <c r="XD138" s="24"/>
      <c r="XE138" s="24"/>
      <c r="XF138" s="24"/>
      <c r="XG138" s="24"/>
      <c r="XH138" s="24"/>
      <c r="XI138" s="24"/>
      <c r="XJ138" s="24"/>
      <c r="XK138" s="24"/>
      <c r="XL138" s="24"/>
      <c r="XM138" s="24"/>
      <c r="XN138" s="24"/>
      <c r="XO138" s="24"/>
      <c r="XP138" s="24"/>
      <c r="XQ138" s="24"/>
      <c r="XR138" s="24"/>
      <c r="XS138" s="24"/>
      <c r="XT138" s="24"/>
      <c r="XU138" s="24"/>
      <c r="XV138" s="24"/>
      <c r="XW138" s="24"/>
      <c r="XX138" s="24"/>
      <c r="XY138" s="24"/>
      <c r="XZ138" s="24"/>
      <c r="YA138" s="24"/>
      <c r="YB138" s="24"/>
      <c r="YC138" s="24"/>
      <c r="YD138" s="24"/>
      <c r="YE138" s="24"/>
      <c r="YF138" s="24"/>
      <c r="YG138" s="24"/>
      <c r="YH138" s="24"/>
      <c r="YI138" s="24"/>
      <c r="YJ138" s="24"/>
      <c r="YK138" s="24"/>
      <c r="YL138" s="24"/>
      <c r="YM138" s="24"/>
      <c r="YN138" s="24"/>
      <c r="YO138" s="24"/>
      <c r="YP138" s="24"/>
      <c r="YQ138" s="24"/>
      <c r="YR138" s="24"/>
      <c r="YS138" s="24"/>
      <c r="YT138" s="24"/>
      <c r="YU138" s="24"/>
      <c r="YV138" s="24"/>
      <c r="YW138" s="24"/>
      <c r="YX138" s="24"/>
      <c r="YY138" s="24"/>
      <c r="YZ138" s="24"/>
      <c r="ZA138" s="24"/>
      <c r="ZB138" s="24"/>
      <c r="ZC138" s="24"/>
      <c r="ZD138" s="24"/>
      <c r="ZE138" s="24"/>
      <c r="ZF138" s="24"/>
      <c r="ZG138" s="24"/>
      <c r="ZH138" s="24"/>
      <c r="ZI138" s="24"/>
      <c r="ZJ138" s="24"/>
      <c r="ZK138" s="24"/>
      <c r="ZL138" s="24"/>
      <c r="ZM138" s="24"/>
      <c r="ZN138" s="24"/>
      <c r="ZO138" s="24"/>
      <c r="ZP138" s="24"/>
      <c r="ZQ138" s="24"/>
      <c r="ZR138" s="24"/>
      <c r="ZS138" s="24"/>
      <c r="ZT138" s="24"/>
      <c r="ZU138" s="24"/>
      <c r="ZV138" s="24"/>
      <c r="ZW138" s="24"/>
      <c r="ZX138" s="24"/>
      <c r="ZY138" s="24"/>
      <c r="ZZ138" s="24"/>
      <c r="AAA138" s="24"/>
      <c r="AAB138" s="24"/>
      <c r="AAC138" s="24"/>
      <c r="AAD138" s="24"/>
      <c r="AAE138" s="24"/>
      <c r="AAF138" s="24"/>
      <c r="AAG138" s="24"/>
      <c r="AAH138" s="24"/>
      <c r="AAI138" s="24"/>
      <c r="AAJ138" s="24"/>
      <c r="AAK138" s="24"/>
      <c r="AAL138" s="24"/>
      <c r="AAM138" s="24"/>
      <c r="AAN138" s="24"/>
      <c r="AAO138" s="24"/>
      <c r="AAP138" s="24"/>
      <c r="AAQ138" s="24"/>
      <c r="AAR138" s="24"/>
      <c r="AAS138" s="24"/>
      <c r="AAT138" s="24"/>
      <c r="AAU138" s="24"/>
      <c r="AAV138" s="24"/>
      <c r="AAW138" s="24"/>
      <c r="AAX138" s="24"/>
      <c r="AAY138" s="24"/>
      <c r="AAZ138" s="24"/>
      <c r="ABA138" s="24"/>
      <c r="ABB138" s="24"/>
      <c r="ABC138" s="24"/>
      <c r="ABD138" s="24"/>
      <c r="ABE138" s="24"/>
      <c r="ABF138" s="24"/>
      <c r="ABG138" s="24"/>
      <c r="ABH138" s="24"/>
      <c r="ABI138" s="24"/>
      <c r="ABJ138" s="24"/>
      <c r="ABK138" s="24"/>
      <c r="ABL138" s="24"/>
      <c r="ABM138" s="24"/>
      <c r="ABN138" s="24"/>
      <c r="ABO138" s="24"/>
      <c r="ABP138" s="24"/>
      <c r="ABQ138" s="24"/>
      <c r="ABR138" s="24"/>
      <c r="ABS138" s="24"/>
      <c r="ABT138" s="24"/>
      <c r="ABU138" s="24"/>
      <c r="ABV138" s="24"/>
      <c r="ABW138" s="24"/>
      <c r="ABX138" s="24"/>
      <c r="ABY138" s="24"/>
      <c r="ABZ138" s="24"/>
      <c r="ACA138" s="24"/>
      <c r="ACB138" s="24"/>
      <c r="ACC138" s="24"/>
      <c r="ACD138" s="24"/>
      <c r="ACE138" s="24"/>
      <c r="ACF138" s="24"/>
      <c r="ACG138" s="24"/>
      <c r="ACH138" s="24"/>
      <c r="ACI138" s="24"/>
      <c r="ACJ138" s="24"/>
      <c r="ACK138" s="24"/>
      <c r="ACL138" s="24"/>
      <c r="ACM138" s="24"/>
      <c r="ACN138" s="24"/>
      <c r="ACO138" s="24"/>
      <c r="ACP138" s="24"/>
      <c r="ACQ138" s="24"/>
      <c r="ACR138" s="24"/>
      <c r="ACS138" s="24"/>
      <c r="ACT138" s="24"/>
      <c r="ACU138" s="24"/>
      <c r="ACV138" s="24"/>
      <c r="ACW138" s="24"/>
      <c r="ACX138" s="24"/>
      <c r="ACY138" s="24"/>
      <c r="ACZ138" s="24"/>
      <c r="ADA138" s="24"/>
      <c r="ADB138" s="24"/>
      <c r="ADC138" s="24"/>
      <c r="ADD138" s="24"/>
      <c r="ADE138" s="24"/>
      <c r="ADF138" s="24"/>
      <c r="ADG138" s="24"/>
      <c r="ADH138" s="24"/>
      <c r="ADI138" s="24"/>
      <c r="ADJ138" s="24"/>
      <c r="ADK138" s="24"/>
      <c r="ADL138" s="24"/>
      <c r="ADM138" s="24"/>
      <c r="ADN138" s="24"/>
      <c r="ADO138" s="24"/>
      <c r="ADP138" s="24"/>
      <c r="ADQ138" s="24"/>
      <c r="ADR138" s="24"/>
      <c r="ADS138" s="24"/>
      <c r="ADT138" s="24"/>
      <c r="ADU138" s="24"/>
      <c r="ADV138" s="24"/>
      <c r="ADW138" s="24"/>
      <c r="ADX138" s="24"/>
      <c r="ADY138" s="24"/>
      <c r="ADZ138" s="24"/>
      <c r="AEA138" s="24"/>
      <c r="AEB138" s="24"/>
      <c r="AEC138" s="24"/>
      <c r="AED138" s="24"/>
      <c r="AEE138" s="24"/>
      <c r="AEF138" s="24"/>
      <c r="AEG138" s="24"/>
      <c r="AEH138" s="24"/>
      <c r="AEI138" s="24"/>
      <c r="AEJ138" s="24"/>
      <c r="AEK138" s="24"/>
      <c r="AEL138" s="24"/>
      <c r="AEM138" s="24"/>
      <c r="AEN138" s="24"/>
      <c r="AEO138" s="24"/>
      <c r="AEP138" s="24"/>
      <c r="AEQ138" s="24"/>
      <c r="AER138" s="24"/>
      <c r="AES138" s="24"/>
      <c r="AET138" s="24"/>
      <c r="AEU138" s="24"/>
      <c r="AEV138" s="24"/>
      <c r="AEW138" s="24"/>
      <c r="AEX138" s="24"/>
      <c r="AEY138" s="24"/>
      <c r="AEZ138" s="24"/>
      <c r="AFA138" s="24"/>
      <c r="AFB138" s="24"/>
      <c r="AFC138" s="24"/>
      <c r="AFD138" s="24"/>
      <c r="AFE138" s="24"/>
      <c r="AFF138" s="24"/>
      <c r="AFG138" s="24"/>
      <c r="AFH138" s="24"/>
      <c r="AFI138" s="24"/>
      <c r="AFJ138" s="24"/>
      <c r="AFK138" s="24"/>
      <c r="AFL138" s="24"/>
      <c r="AFM138" s="24"/>
      <c r="AFN138" s="24"/>
      <c r="AFO138" s="24"/>
      <c r="AFP138" s="24"/>
      <c r="AFQ138" s="24"/>
      <c r="AFR138" s="24"/>
      <c r="AFS138" s="24"/>
      <c r="AFT138" s="24"/>
      <c r="AFU138" s="24"/>
      <c r="AFV138" s="24"/>
      <c r="AFW138" s="24"/>
      <c r="AFX138" s="24"/>
      <c r="AFY138" s="24"/>
      <c r="AFZ138" s="24"/>
      <c r="AGA138" s="24"/>
      <c r="AGB138" s="24"/>
      <c r="AGC138" s="24"/>
      <c r="AGD138" s="24"/>
      <c r="AGE138" s="24"/>
      <c r="AGF138" s="24"/>
      <c r="AGG138" s="24"/>
      <c r="AGH138" s="24"/>
      <c r="AGI138" s="24"/>
      <c r="AGJ138" s="24"/>
      <c r="AGK138" s="24"/>
      <c r="AGL138" s="24"/>
      <c r="AGM138" s="24"/>
      <c r="AGN138" s="24"/>
      <c r="AGO138" s="24"/>
      <c r="AGP138" s="24"/>
      <c r="AGQ138" s="24"/>
      <c r="AGR138" s="24"/>
      <c r="AGS138" s="24"/>
      <c r="AGT138" s="24"/>
      <c r="AGU138" s="24"/>
      <c r="AGV138" s="24"/>
      <c r="AGW138" s="24"/>
      <c r="AGX138" s="24"/>
      <c r="AGY138" s="24"/>
      <c r="AGZ138" s="24"/>
      <c r="AHA138" s="24"/>
      <c r="AHB138" s="24"/>
      <c r="AHC138" s="24"/>
      <c r="AHD138" s="24"/>
      <c r="AHE138" s="24"/>
      <c r="AHF138" s="24"/>
      <c r="AHG138" s="24"/>
      <c r="AHH138" s="24"/>
      <c r="AHI138" s="24"/>
      <c r="AHJ138" s="24"/>
      <c r="AHK138" s="24"/>
      <c r="AHL138" s="24"/>
      <c r="AHM138" s="24"/>
      <c r="AHN138" s="24"/>
      <c r="AHO138" s="24"/>
      <c r="AHP138" s="24"/>
      <c r="AHQ138" s="24"/>
      <c r="AHR138" s="24"/>
      <c r="AHS138" s="24"/>
      <c r="AHT138" s="24"/>
      <c r="AHU138" s="24"/>
      <c r="AHV138" s="24"/>
      <c r="AHW138" s="24"/>
      <c r="AHX138" s="24"/>
      <c r="AHY138" s="24"/>
      <c r="AHZ138" s="24"/>
      <c r="AIA138" s="24"/>
      <c r="AIB138" s="24"/>
      <c r="AIC138" s="24"/>
      <c r="AID138" s="24"/>
      <c r="AIE138" s="24"/>
      <c r="AIF138" s="24"/>
      <c r="AIG138" s="24"/>
      <c r="AIH138" s="24"/>
      <c r="AII138" s="24"/>
      <c r="AIJ138" s="24"/>
      <c r="AIK138" s="24"/>
      <c r="AIL138" s="24"/>
      <c r="AIM138" s="24"/>
      <c r="AIN138" s="24"/>
      <c r="AIO138" s="24"/>
      <c r="AIP138" s="24"/>
      <c r="AIQ138" s="24"/>
      <c r="AIR138" s="24"/>
      <c r="AIS138" s="24"/>
      <c r="AIT138" s="24"/>
      <c r="AIU138" s="24"/>
      <c r="AIV138" s="24"/>
      <c r="AIW138" s="24"/>
      <c r="AIX138" s="24"/>
      <c r="AIY138" s="24"/>
      <c r="AIZ138" s="24"/>
      <c r="AJA138" s="24"/>
      <c r="AJB138" s="24"/>
      <c r="AJC138" s="24"/>
      <c r="AJD138" s="24"/>
      <c r="AJE138" s="24"/>
      <c r="AJF138" s="24"/>
      <c r="AJG138" s="24"/>
      <c r="AJH138" s="24"/>
      <c r="AJI138" s="24"/>
      <c r="AJJ138" s="24"/>
      <c r="AJK138" s="24"/>
      <c r="AJL138" s="24"/>
      <c r="AJM138" s="24"/>
      <c r="AJN138" s="24"/>
      <c r="AJO138" s="24"/>
      <c r="AJP138" s="24"/>
      <c r="AJQ138" s="24"/>
      <c r="AJR138" s="24"/>
      <c r="AJS138" s="24"/>
      <c r="AJT138" s="24"/>
      <c r="AJU138" s="24"/>
      <c r="AJV138" s="24"/>
      <c r="AJW138" s="24"/>
      <c r="AJX138" s="24"/>
      <c r="AJY138" s="24"/>
      <c r="AJZ138" s="24"/>
      <c r="AKA138" s="24"/>
      <c r="AKB138" s="24"/>
      <c r="AKC138" s="24"/>
      <c r="AKD138" s="24"/>
      <c r="AKE138" s="24"/>
      <c r="AKF138" s="24"/>
      <c r="AKG138" s="24"/>
      <c r="AKH138" s="24"/>
      <c r="AKI138" s="24"/>
      <c r="AKJ138" s="24"/>
      <c r="AKK138" s="24"/>
      <c r="AKL138" s="24"/>
      <c r="AKM138" s="24"/>
      <c r="AKN138" s="24"/>
      <c r="AKO138" s="24"/>
      <c r="AKP138" s="24"/>
      <c r="AKQ138" s="24"/>
      <c r="AKR138" s="24"/>
      <c r="AKS138" s="24"/>
      <c r="AKT138" s="24"/>
      <c r="AKU138" s="24"/>
      <c r="AKV138" s="24"/>
      <c r="AKW138" s="24"/>
      <c r="AKX138" s="24"/>
      <c r="AKY138" s="24"/>
      <c r="AKZ138" s="24"/>
      <c r="ALA138" s="24"/>
      <c r="ALB138" s="24"/>
      <c r="ALC138" s="24"/>
      <c r="ALD138" s="24"/>
      <c r="ALE138" s="24"/>
      <c r="ALF138" s="24"/>
      <c r="ALG138" s="24"/>
      <c r="ALH138" s="24"/>
      <c r="ALI138" s="24"/>
      <c r="ALJ138" s="24"/>
      <c r="ALK138" s="24"/>
      <c r="ALL138" s="24"/>
      <c r="ALM138" s="24"/>
      <c r="ALN138" s="24"/>
      <c r="ALO138" s="24"/>
      <c r="ALP138" s="24"/>
      <c r="ALQ138" s="24"/>
      <c r="ALR138" s="24"/>
      <c r="ALS138" s="24"/>
      <c r="ALT138" s="24"/>
      <c r="ALU138" s="24"/>
      <c r="ALV138" s="24"/>
      <c r="ALW138" s="24"/>
      <c r="ALX138" s="24"/>
      <c r="ALY138" s="24"/>
      <c r="ALZ138" s="24"/>
      <c r="AMA138" s="24"/>
      <c r="AMB138" s="24"/>
      <c r="AMC138" s="24"/>
      <c r="AMD138" s="24"/>
      <c r="AME138" s="24"/>
      <c r="AMF138" s="24"/>
      <c r="AMG138" s="24"/>
      <c r="AMH138" s="24"/>
      <c r="AMI138" s="24"/>
      <c r="AMJ138" s="24"/>
      <c r="AMK138" s="24"/>
    </row>
    <row r="139" spans="1:1025" s="23" customFormat="1" ht="25.5" x14ac:dyDescent="0.2">
      <c r="A139" s="36" t="s">
        <v>241</v>
      </c>
      <c r="B139" s="78" t="s">
        <v>245</v>
      </c>
      <c r="C139" s="27" t="s">
        <v>246</v>
      </c>
      <c r="D139" s="26" t="s">
        <v>112</v>
      </c>
      <c r="E139" s="26">
        <f t="shared" si="192"/>
        <v>0</v>
      </c>
      <c r="F139" s="26">
        <f t="shared" si="193"/>
        <v>0</v>
      </c>
      <c r="G139" s="26">
        <f t="shared" si="194"/>
        <v>0</v>
      </c>
      <c r="H139" s="26">
        <f t="shared" si="195"/>
        <v>0</v>
      </c>
      <c r="I139" s="26">
        <f t="shared" si="196"/>
        <v>0</v>
      </c>
      <c r="J139" s="26">
        <f t="shared" si="197"/>
        <v>0</v>
      </c>
      <c r="K139" s="26">
        <f t="shared" si="198"/>
        <v>0</v>
      </c>
      <c r="L139" s="26">
        <f t="shared" si="199"/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f t="shared" si="200"/>
        <v>0</v>
      </c>
      <c r="AT139" s="26">
        <f t="shared" si="185"/>
        <v>0</v>
      </c>
      <c r="AU139" s="26">
        <f t="shared" si="186"/>
        <v>0</v>
      </c>
      <c r="AV139" s="26">
        <f t="shared" si="187"/>
        <v>0</v>
      </c>
      <c r="AW139" s="26">
        <f t="shared" si="188"/>
        <v>0</v>
      </c>
      <c r="AX139" s="26">
        <f t="shared" si="189"/>
        <v>0</v>
      </c>
      <c r="AY139" s="26">
        <f t="shared" si="190"/>
        <v>0</v>
      </c>
      <c r="AZ139" s="26">
        <f t="shared" si="191"/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>
        <v>0</v>
      </c>
      <c r="BR139" s="26">
        <v>0</v>
      </c>
      <c r="BS139" s="26">
        <v>0</v>
      </c>
      <c r="BT139" s="26">
        <v>0</v>
      </c>
      <c r="BU139" s="26">
        <v>0</v>
      </c>
      <c r="BV139" s="26">
        <v>0</v>
      </c>
      <c r="BW139" s="26">
        <v>0</v>
      </c>
      <c r="BX139" s="26">
        <v>0</v>
      </c>
      <c r="BY139" s="26">
        <v>0</v>
      </c>
      <c r="BZ139" s="26">
        <v>0</v>
      </c>
      <c r="CA139" s="26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 t="s">
        <v>112</v>
      </c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  <c r="IX139" s="24"/>
      <c r="IY139" s="24"/>
      <c r="IZ139" s="24"/>
      <c r="JA139" s="24"/>
      <c r="JB139" s="24"/>
      <c r="JC139" s="24"/>
      <c r="JD139" s="24"/>
      <c r="JE139" s="24"/>
      <c r="JF139" s="24"/>
      <c r="JG139" s="24"/>
      <c r="JH139" s="24"/>
      <c r="JI139" s="24"/>
      <c r="JJ139" s="24"/>
      <c r="JK139" s="24"/>
      <c r="JL139" s="24"/>
      <c r="JM139" s="24"/>
      <c r="JN139" s="24"/>
      <c r="JO139" s="24"/>
      <c r="JP139" s="24"/>
      <c r="JQ139" s="24"/>
      <c r="JR139" s="24"/>
      <c r="JS139" s="24"/>
      <c r="JT139" s="24"/>
      <c r="JU139" s="24"/>
      <c r="JV139" s="24"/>
      <c r="JW139" s="24"/>
      <c r="JX139" s="24"/>
      <c r="JY139" s="24"/>
      <c r="JZ139" s="24"/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4"/>
      <c r="KL139" s="24"/>
      <c r="KM139" s="24"/>
      <c r="KN139" s="24"/>
      <c r="KO139" s="24"/>
      <c r="KP139" s="24"/>
      <c r="KQ139" s="24"/>
      <c r="KR139" s="24"/>
      <c r="KS139" s="24"/>
      <c r="KT139" s="24"/>
      <c r="KU139" s="24"/>
      <c r="KV139" s="24"/>
      <c r="KW139" s="24"/>
      <c r="KX139" s="24"/>
      <c r="KY139" s="24"/>
      <c r="KZ139" s="24"/>
      <c r="LA139" s="24"/>
      <c r="LB139" s="24"/>
      <c r="LC139" s="24"/>
      <c r="LD139" s="24"/>
      <c r="LE139" s="24"/>
      <c r="LF139" s="24"/>
      <c r="LG139" s="24"/>
      <c r="LH139" s="24"/>
      <c r="LI139" s="24"/>
      <c r="LJ139" s="24"/>
      <c r="LK139" s="24"/>
      <c r="LL139" s="24"/>
      <c r="LM139" s="24"/>
      <c r="LN139" s="24"/>
      <c r="LO139" s="24"/>
      <c r="LP139" s="24"/>
      <c r="LQ139" s="24"/>
      <c r="LR139" s="24"/>
      <c r="LS139" s="24"/>
      <c r="LT139" s="24"/>
      <c r="LU139" s="24"/>
      <c r="LV139" s="24"/>
      <c r="LW139" s="24"/>
      <c r="LX139" s="24"/>
      <c r="LY139" s="24"/>
      <c r="LZ139" s="24"/>
      <c r="MA139" s="24"/>
      <c r="MB139" s="24"/>
      <c r="MC139" s="24"/>
      <c r="MD139" s="24"/>
      <c r="ME139" s="24"/>
      <c r="MF139" s="24"/>
      <c r="MG139" s="24"/>
      <c r="MH139" s="24"/>
      <c r="MI139" s="24"/>
      <c r="MJ139" s="24"/>
      <c r="MK139" s="24"/>
      <c r="ML139" s="24"/>
      <c r="MM139" s="24"/>
      <c r="MN139" s="24"/>
      <c r="MO139" s="24"/>
      <c r="MP139" s="24"/>
      <c r="MQ139" s="24"/>
      <c r="MR139" s="24"/>
      <c r="MS139" s="24"/>
      <c r="MT139" s="24"/>
      <c r="MU139" s="24"/>
      <c r="MV139" s="24"/>
      <c r="MW139" s="24"/>
      <c r="MX139" s="24"/>
      <c r="MY139" s="24"/>
      <c r="MZ139" s="24"/>
      <c r="NA139" s="24"/>
      <c r="NB139" s="24"/>
      <c r="NC139" s="24"/>
      <c r="ND139" s="24"/>
      <c r="NE139" s="24"/>
      <c r="NF139" s="24"/>
      <c r="NG139" s="24"/>
      <c r="NH139" s="24"/>
      <c r="NI139" s="24"/>
      <c r="NJ139" s="24"/>
      <c r="NK139" s="24"/>
      <c r="NL139" s="24"/>
      <c r="NM139" s="24"/>
      <c r="NN139" s="24"/>
      <c r="NO139" s="24"/>
      <c r="NP139" s="24"/>
      <c r="NQ139" s="24"/>
      <c r="NR139" s="24"/>
      <c r="NS139" s="24"/>
      <c r="NT139" s="24"/>
      <c r="NU139" s="24"/>
      <c r="NV139" s="24"/>
      <c r="NW139" s="24"/>
      <c r="NX139" s="24"/>
      <c r="NY139" s="24"/>
      <c r="NZ139" s="24"/>
      <c r="OA139" s="24"/>
      <c r="OB139" s="24"/>
      <c r="OC139" s="24"/>
      <c r="OD139" s="24"/>
      <c r="OE139" s="24"/>
      <c r="OF139" s="24"/>
      <c r="OG139" s="24"/>
      <c r="OH139" s="24"/>
      <c r="OI139" s="24"/>
      <c r="OJ139" s="24"/>
      <c r="OK139" s="24"/>
      <c r="OL139" s="24"/>
      <c r="OM139" s="24"/>
      <c r="ON139" s="24"/>
      <c r="OO139" s="24"/>
      <c r="OP139" s="24"/>
      <c r="OQ139" s="24"/>
      <c r="OR139" s="24"/>
      <c r="OS139" s="24"/>
      <c r="OT139" s="24"/>
      <c r="OU139" s="24"/>
      <c r="OV139" s="24"/>
      <c r="OW139" s="24"/>
      <c r="OX139" s="24"/>
      <c r="OY139" s="24"/>
      <c r="OZ139" s="24"/>
      <c r="PA139" s="24"/>
      <c r="PB139" s="24"/>
      <c r="PC139" s="24"/>
      <c r="PD139" s="24"/>
      <c r="PE139" s="24"/>
      <c r="PF139" s="24"/>
      <c r="PG139" s="24"/>
      <c r="PH139" s="24"/>
      <c r="PI139" s="24"/>
      <c r="PJ139" s="24"/>
      <c r="PK139" s="24"/>
      <c r="PL139" s="24"/>
      <c r="PM139" s="24"/>
      <c r="PN139" s="24"/>
      <c r="PO139" s="24"/>
      <c r="PP139" s="24"/>
      <c r="PQ139" s="24"/>
      <c r="PR139" s="24"/>
      <c r="PS139" s="24"/>
      <c r="PT139" s="24"/>
      <c r="PU139" s="24"/>
      <c r="PV139" s="24"/>
      <c r="PW139" s="24"/>
      <c r="PX139" s="24"/>
      <c r="PY139" s="24"/>
      <c r="PZ139" s="24"/>
      <c r="QA139" s="24"/>
      <c r="QB139" s="24"/>
      <c r="QC139" s="24"/>
      <c r="QD139" s="24"/>
      <c r="QE139" s="24"/>
      <c r="QF139" s="24"/>
      <c r="QG139" s="24"/>
      <c r="QH139" s="24"/>
      <c r="QI139" s="24"/>
      <c r="QJ139" s="24"/>
      <c r="QK139" s="24"/>
      <c r="QL139" s="24"/>
      <c r="QM139" s="24"/>
      <c r="QN139" s="24"/>
      <c r="QO139" s="24"/>
      <c r="QP139" s="24"/>
      <c r="QQ139" s="24"/>
      <c r="QR139" s="24"/>
      <c r="QS139" s="24"/>
      <c r="QT139" s="24"/>
      <c r="QU139" s="24"/>
      <c r="QV139" s="24"/>
      <c r="QW139" s="24"/>
      <c r="QX139" s="24"/>
      <c r="QY139" s="24"/>
      <c r="QZ139" s="24"/>
      <c r="RA139" s="24"/>
      <c r="RB139" s="24"/>
      <c r="RC139" s="24"/>
      <c r="RD139" s="24"/>
      <c r="RE139" s="24"/>
      <c r="RF139" s="24"/>
      <c r="RG139" s="24"/>
      <c r="RH139" s="24"/>
      <c r="RI139" s="24"/>
      <c r="RJ139" s="24"/>
      <c r="RK139" s="24"/>
      <c r="RL139" s="24"/>
      <c r="RM139" s="24"/>
      <c r="RN139" s="24"/>
      <c r="RO139" s="24"/>
      <c r="RP139" s="24"/>
      <c r="RQ139" s="24"/>
      <c r="RR139" s="24"/>
      <c r="RS139" s="24"/>
      <c r="RT139" s="24"/>
      <c r="RU139" s="24"/>
      <c r="RV139" s="24"/>
      <c r="RW139" s="24"/>
      <c r="RX139" s="24"/>
      <c r="RY139" s="24"/>
      <c r="RZ139" s="24"/>
      <c r="SA139" s="24"/>
      <c r="SB139" s="24"/>
      <c r="SC139" s="24"/>
      <c r="SD139" s="24"/>
      <c r="SE139" s="24"/>
      <c r="SF139" s="24"/>
      <c r="SG139" s="24"/>
      <c r="SH139" s="24"/>
      <c r="SI139" s="24"/>
      <c r="SJ139" s="24"/>
      <c r="SK139" s="24"/>
      <c r="SL139" s="24"/>
      <c r="SM139" s="24"/>
      <c r="SN139" s="24"/>
      <c r="SO139" s="24"/>
      <c r="SP139" s="24"/>
      <c r="SQ139" s="24"/>
      <c r="SR139" s="24"/>
      <c r="SS139" s="24"/>
      <c r="ST139" s="24"/>
      <c r="SU139" s="24"/>
      <c r="SV139" s="24"/>
      <c r="SW139" s="24"/>
      <c r="SX139" s="24"/>
      <c r="SY139" s="24"/>
      <c r="SZ139" s="24"/>
      <c r="TA139" s="24"/>
      <c r="TB139" s="24"/>
      <c r="TC139" s="24"/>
      <c r="TD139" s="24"/>
      <c r="TE139" s="24"/>
      <c r="TF139" s="24"/>
      <c r="TG139" s="24"/>
      <c r="TH139" s="24"/>
      <c r="TI139" s="24"/>
      <c r="TJ139" s="24"/>
      <c r="TK139" s="24"/>
      <c r="TL139" s="24"/>
      <c r="TM139" s="24"/>
      <c r="TN139" s="24"/>
      <c r="TO139" s="24"/>
      <c r="TP139" s="24"/>
      <c r="TQ139" s="24"/>
      <c r="TR139" s="24"/>
      <c r="TS139" s="24"/>
      <c r="TT139" s="24"/>
      <c r="TU139" s="24"/>
      <c r="TV139" s="24"/>
      <c r="TW139" s="24"/>
      <c r="TX139" s="24"/>
      <c r="TY139" s="24"/>
      <c r="TZ139" s="24"/>
      <c r="UA139" s="24"/>
      <c r="UB139" s="24"/>
      <c r="UC139" s="24"/>
      <c r="UD139" s="24"/>
      <c r="UE139" s="24"/>
      <c r="UF139" s="24"/>
      <c r="UG139" s="24"/>
      <c r="UH139" s="24"/>
      <c r="UI139" s="24"/>
      <c r="UJ139" s="24"/>
      <c r="UK139" s="24"/>
      <c r="UL139" s="24"/>
      <c r="UM139" s="24"/>
      <c r="UN139" s="24"/>
      <c r="UO139" s="24"/>
      <c r="UP139" s="24"/>
      <c r="UQ139" s="24"/>
      <c r="UR139" s="24"/>
      <c r="US139" s="24"/>
      <c r="UT139" s="24"/>
      <c r="UU139" s="24"/>
      <c r="UV139" s="24"/>
      <c r="UW139" s="24"/>
      <c r="UX139" s="24"/>
      <c r="UY139" s="24"/>
      <c r="UZ139" s="24"/>
      <c r="VA139" s="24"/>
      <c r="VB139" s="24"/>
      <c r="VC139" s="24"/>
      <c r="VD139" s="24"/>
      <c r="VE139" s="24"/>
      <c r="VF139" s="24"/>
      <c r="VG139" s="24"/>
      <c r="VH139" s="24"/>
      <c r="VI139" s="24"/>
      <c r="VJ139" s="24"/>
      <c r="VK139" s="24"/>
      <c r="VL139" s="24"/>
      <c r="VM139" s="24"/>
      <c r="VN139" s="24"/>
      <c r="VO139" s="24"/>
      <c r="VP139" s="24"/>
      <c r="VQ139" s="24"/>
      <c r="VR139" s="24"/>
      <c r="VS139" s="24"/>
      <c r="VT139" s="24"/>
      <c r="VU139" s="24"/>
      <c r="VV139" s="24"/>
      <c r="VW139" s="24"/>
      <c r="VX139" s="24"/>
      <c r="VY139" s="24"/>
      <c r="VZ139" s="24"/>
      <c r="WA139" s="24"/>
      <c r="WB139" s="24"/>
      <c r="WC139" s="24"/>
      <c r="WD139" s="24"/>
      <c r="WE139" s="24"/>
      <c r="WF139" s="24"/>
      <c r="WG139" s="24"/>
      <c r="WH139" s="24"/>
      <c r="WI139" s="24"/>
      <c r="WJ139" s="24"/>
      <c r="WK139" s="24"/>
      <c r="WL139" s="24"/>
      <c r="WM139" s="24"/>
      <c r="WN139" s="24"/>
      <c r="WO139" s="24"/>
      <c r="WP139" s="24"/>
      <c r="WQ139" s="24"/>
      <c r="WR139" s="24"/>
      <c r="WS139" s="24"/>
      <c r="WT139" s="24"/>
      <c r="WU139" s="24"/>
      <c r="WV139" s="24"/>
      <c r="WW139" s="24"/>
      <c r="WX139" s="24"/>
      <c r="WY139" s="24"/>
      <c r="WZ139" s="24"/>
      <c r="XA139" s="24"/>
      <c r="XB139" s="24"/>
      <c r="XC139" s="24"/>
      <c r="XD139" s="24"/>
      <c r="XE139" s="24"/>
      <c r="XF139" s="24"/>
      <c r="XG139" s="24"/>
      <c r="XH139" s="24"/>
      <c r="XI139" s="24"/>
      <c r="XJ139" s="24"/>
      <c r="XK139" s="24"/>
      <c r="XL139" s="24"/>
      <c r="XM139" s="24"/>
      <c r="XN139" s="24"/>
      <c r="XO139" s="24"/>
      <c r="XP139" s="24"/>
      <c r="XQ139" s="24"/>
      <c r="XR139" s="24"/>
      <c r="XS139" s="24"/>
      <c r="XT139" s="24"/>
      <c r="XU139" s="24"/>
      <c r="XV139" s="24"/>
      <c r="XW139" s="24"/>
      <c r="XX139" s="24"/>
      <c r="XY139" s="24"/>
      <c r="XZ139" s="24"/>
      <c r="YA139" s="24"/>
      <c r="YB139" s="24"/>
      <c r="YC139" s="24"/>
      <c r="YD139" s="24"/>
      <c r="YE139" s="24"/>
      <c r="YF139" s="24"/>
      <c r="YG139" s="24"/>
      <c r="YH139" s="24"/>
      <c r="YI139" s="24"/>
      <c r="YJ139" s="24"/>
      <c r="YK139" s="24"/>
      <c r="YL139" s="24"/>
      <c r="YM139" s="24"/>
      <c r="YN139" s="24"/>
      <c r="YO139" s="24"/>
      <c r="YP139" s="24"/>
      <c r="YQ139" s="24"/>
      <c r="YR139" s="24"/>
      <c r="YS139" s="24"/>
      <c r="YT139" s="24"/>
      <c r="YU139" s="24"/>
      <c r="YV139" s="24"/>
      <c r="YW139" s="24"/>
      <c r="YX139" s="24"/>
      <c r="YY139" s="24"/>
      <c r="YZ139" s="24"/>
      <c r="ZA139" s="24"/>
      <c r="ZB139" s="24"/>
      <c r="ZC139" s="24"/>
      <c r="ZD139" s="24"/>
      <c r="ZE139" s="24"/>
      <c r="ZF139" s="24"/>
      <c r="ZG139" s="24"/>
      <c r="ZH139" s="24"/>
      <c r="ZI139" s="24"/>
      <c r="ZJ139" s="24"/>
      <c r="ZK139" s="24"/>
      <c r="ZL139" s="24"/>
      <c r="ZM139" s="24"/>
      <c r="ZN139" s="24"/>
      <c r="ZO139" s="24"/>
      <c r="ZP139" s="24"/>
      <c r="ZQ139" s="24"/>
      <c r="ZR139" s="24"/>
      <c r="ZS139" s="24"/>
      <c r="ZT139" s="24"/>
      <c r="ZU139" s="24"/>
      <c r="ZV139" s="24"/>
      <c r="ZW139" s="24"/>
      <c r="ZX139" s="24"/>
      <c r="ZY139" s="24"/>
      <c r="ZZ139" s="24"/>
      <c r="AAA139" s="24"/>
      <c r="AAB139" s="24"/>
      <c r="AAC139" s="24"/>
      <c r="AAD139" s="24"/>
      <c r="AAE139" s="24"/>
      <c r="AAF139" s="24"/>
      <c r="AAG139" s="24"/>
      <c r="AAH139" s="24"/>
      <c r="AAI139" s="24"/>
      <c r="AAJ139" s="24"/>
      <c r="AAK139" s="24"/>
      <c r="AAL139" s="24"/>
      <c r="AAM139" s="24"/>
      <c r="AAN139" s="24"/>
      <c r="AAO139" s="24"/>
      <c r="AAP139" s="24"/>
      <c r="AAQ139" s="24"/>
      <c r="AAR139" s="24"/>
      <c r="AAS139" s="24"/>
      <c r="AAT139" s="24"/>
      <c r="AAU139" s="24"/>
      <c r="AAV139" s="24"/>
      <c r="AAW139" s="24"/>
      <c r="AAX139" s="24"/>
      <c r="AAY139" s="24"/>
      <c r="AAZ139" s="24"/>
      <c r="ABA139" s="24"/>
      <c r="ABB139" s="24"/>
      <c r="ABC139" s="24"/>
      <c r="ABD139" s="24"/>
      <c r="ABE139" s="24"/>
      <c r="ABF139" s="24"/>
      <c r="ABG139" s="24"/>
      <c r="ABH139" s="24"/>
      <c r="ABI139" s="24"/>
      <c r="ABJ139" s="24"/>
      <c r="ABK139" s="24"/>
      <c r="ABL139" s="24"/>
      <c r="ABM139" s="24"/>
      <c r="ABN139" s="24"/>
      <c r="ABO139" s="24"/>
      <c r="ABP139" s="24"/>
      <c r="ABQ139" s="24"/>
      <c r="ABR139" s="24"/>
      <c r="ABS139" s="24"/>
      <c r="ABT139" s="24"/>
      <c r="ABU139" s="24"/>
      <c r="ABV139" s="24"/>
      <c r="ABW139" s="24"/>
      <c r="ABX139" s="24"/>
      <c r="ABY139" s="24"/>
      <c r="ABZ139" s="24"/>
      <c r="ACA139" s="24"/>
      <c r="ACB139" s="24"/>
      <c r="ACC139" s="24"/>
      <c r="ACD139" s="24"/>
      <c r="ACE139" s="24"/>
      <c r="ACF139" s="24"/>
      <c r="ACG139" s="24"/>
      <c r="ACH139" s="24"/>
      <c r="ACI139" s="24"/>
      <c r="ACJ139" s="24"/>
      <c r="ACK139" s="24"/>
      <c r="ACL139" s="24"/>
      <c r="ACM139" s="24"/>
      <c r="ACN139" s="24"/>
      <c r="ACO139" s="24"/>
      <c r="ACP139" s="24"/>
      <c r="ACQ139" s="24"/>
      <c r="ACR139" s="24"/>
      <c r="ACS139" s="24"/>
      <c r="ACT139" s="24"/>
      <c r="ACU139" s="24"/>
      <c r="ACV139" s="24"/>
      <c r="ACW139" s="24"/>
      <c r="ACX139" s="24"/>
      <c r="ACY139" s="24"/>
      <c r="ACZ139" s="24"/>
      <c r="ADA139" s="24"/>
      <c r="ADB139" s="24"/>
      <c r="ADC139" s="24"/>
      <c r="ADD139" s="24"/>
      <c r="ADE139" s="24"/>
      <c r="ADF139" s="24"/>
      <c r="ADG139" s="24"/>
      <c r="ADH139" s="24"/>
      <c r="ADI139" s="24"/>
      <c r="ADJ139" s="24"/>
      <c r="ADK139" s="24"/>
      <c r="ADL139" s="24"/>
      <c r="ADM139" s="24"/>
      <c r="ADN139" s="24"/>
      <c r="ADO139" s="24"/>
      <c r="ADP139" s="24"/>
      <c r="ADQ139" s="24"/>
      <c r="ADR139" s="24"/>
      <c r="ADS139" s="24"/>
      <c r="ADT139" s="24"/>
      <c r="ADU139" s="24"/>
      <c r="ADV139" s="24"/>
      <c r="ADW139" s="24"/>
      <c r="ADX139" s="24"/>
      <c r="ADY139" s="24"/>
      <c r="ADZ139" s="24"/>
      <c r="AEA139" s="24"/>
      <c r="AEB139" s="24"/>
      <c r="AEC139" s="24"/>
      <c r="AED139" s="24"/>
      <c r="AEE139" s="24"/>
      <c r="AEF139" s="24"/>
      <c r="AEG139" s="24"/>
      <c r="AEH139" s="24"/>
      <c r="AEI139" s="24"/>
      <c r="AEJ139" s="24"/>
      <c r="AEK139" s="24"/>
      <c r="AEL139" s="24"/>
      <c r="AEM139" s="24"/>
      <c r="AEN139" s="24"/>
      <c r="AEO139" s="24"/>
      <c r="AEP139" s="24"/>
      <c r="AEQ139" s="24"/>
      <c r="AER139" s="24"/>
      <c r="AES139" s="24"/>
      <c r="AET139" s="24"/>
      <c r="AEU139" s="24"/>
      <c r="AEV139" s="24"/>
      <c r="AEW139" s="24"/>
      <c r="AEX139" s="24"/>
      <c r="AEY139" s="24"/>
      <c r="AEZ139" s="24"/>
      <c r="AFA139" s="24"/>
      <c r="AFB139" s="24"/>
      <c r="AFC139" s="24"/>
      <c r="AFD139" s="24"/>
      <c r="AFE139" s="24"/>
      <c r="AFF139" s="24"/>
      <c r="AFG139" s="24"/>
      <c r="AFH139" s="24"/>
      <c r="AFI139" s="24"/>
      <c r="AFJ139" s="24"/>
      <c r="AFK139" s="24"/>
      <c r="AFL139" s="24"/>
      <c r="AFM139" s="24"/>
      <c r="AFN139" s="24"/>
      <c r="AFO139" s="24"/>
      <c r="AFP139" s="24"/>
      <c r="AFQ139" s="24"/>
      <c r="AFR139" s="24"/>
      <c r="AFS139" s="24"/>
      <c r="AFT139" s="24"/>
      <c r="AFU139" s="24"/>
      <c r="AFV139" s="24"/>
      <c r="AFW139" s="24"/>
      <c r="AFX139" s="24"/>
      <c r="AFY139" s="24"/>
      <c r="AFZ139" s="24"/>
      <c r="AGA139" s="24"/>
      <c r="AGB139" s="24"/>
      <c r="AGC139" s="24"/>
      <c r="AGD139" s="24"/>
      <c r="AGE139" s="24"/>
      <c r="AGF139" s="24"/>
      <c r="AGG139" s="24"/>
      <c r="AGH139" s="24"/>
      <c r="AGI139" s="24"/>
      <c r="AGJ139" s="24"/>
      <c r="AGK139" s="24"/>
      <c r="AGL139" s="24"/>
      <c r="AGM139" s="24"/>
      <c r="AGN139" s="24"/>
      <c r="AGO139" s="24"/>
      <c r="AGP139" s="24"/>
      <c r="AGQ139" s="24"/>
      <c r="AGR139" s="24"/>
      <c r="AGS139" s="24"/>
      <c r="AGT139" s="24"/>
      <c r="AGU139" s="24"/>
      <c r="AGV139" s="24"/>
      <c r="AGW139" s="24"/>
      <c r="AGX139" s="24"/>
      <c r="AGY139" s="24"/>
      <c r="AGZ139" s="24"/>
      <c r="AHA139" s="24"/>
      <c r="AHB139" s="24"/>
      <c r="AHC139" s="24"/>
      <c r="AHD139" s="24"/>
      <c r="AHE139" s="24"/>
      <c r="AHF139" s="24"/>
      <c r="AHG139" s="24"/>
      <c r="AHH139" s="24"/>
      <c r="AHI139" s="24"/>
      <c r="AHJ139" s="24"/>
      <c r="AHK139" s="24"/>
      <c r="AHL139" s="24"/>
      <c r="AHM139" s="24"/>
      <c r="AHN139" s="24"/>
      <c r="AHO139" s="24"/>
      <c r="AHP139" s="24"/>
      <c r="AHQ139" s="24"/>
      <c r="AHR139" s="24"/>
      <c r="AHS139" s="24"/>
      <c r="AHT139" s="24"/>
      <c r="AHU139" s="24"/>
      <c r="AHV139" s="24"/>
      <c r="AHW139" s="24"/>
      <c r="AHX139" s="24"/>
      <c r="AHY139" s="24"/>
      <c r="AHZ139" s="24"/>
      <c r="AIA139" s="24"/>
      <c r="AIB139" s="24"/>
      <c r="AIC139" s="24"/>
      <c r="AID139" s="24"/>
      <c r="AIE139" s="24"/>
      <c r="AIF139" s="24"/>
      <c r="AIG139" s="24"/>
      <c r="AIH139" s="24"/>
      <c r="AII139" s="24"/>
      <c r="AIJ139" s="24"/>
      <c r="AIK139" s="24"/>
      <c r="AIL139" s="24"/>
      <c r="AIM139" s="24"/>
      <c r="AIN139" s="24"/>
      <c r="AIO139" s="24"/>
      <c r="AIP139" s="24"/>
      <c r="AIQ139" s="24"/>
      <c r="AIR139" s="24"/>
      <c r="AIS139" s="24"/>
      <c r="AIT139" s="24"/>
      <c r="AIU139" s="24"/>
      <c r="AIV139" s="24"/>
      <c r="AIW139" s="24"/>
      <c r="AIX139" s="24"/>
      <c r="AIY139" s="24"/>
      <c r="AIZ139" s="24"/>
      <c r="AJA139" s="24"/>
      <c r="AJB139" s="24"/>
      <c r="AJC139" s="24"/>
      <c r="AJD139" s="24"/>
      <c r="AJE139" s="24"/>
      <c r="AJF139" s="24"/>
      <c r="AJG139" s="24"/>
      <c r="AJH139" s="24"/>
      <c r="AJI139" s="24"/>
      <c r="AJJ139" s="24"/>
      <c r="AJK139" s="24"/>
      <c r="AJL139" s="24"/>
      <c r="AJM139" s="24"/>
      <c r="AJN139" s="24"/>
      <c r="AJO139" s="24"/>
      <c r="AJP139" s="24"/>
      <c r="AJQ139" s="24"/>
      <c r="AJR139" s="24"/>
      <c r="AJS139" s="24"/>
      <c r="AJT139" s="24"/>
      <c r="AJU139" s="24"/>
      <c r="AJV139" s="24"/>
      <c r="AJW139" s="24"/>
      <c r="AJX139" s="24"/>
      <c r="AJY139" s="24"/>
      <c r="AJZ139" s="24"/>
      <c r="AKA139" s="24"/>
      <c r="AKB139" s="24"/>
      <c r="AKC139" s="24"/>
      <c r="AKD139" s="24"/>
      <c r="AKE139" s="24"/>
      <c r="AKF139" s="24"/>
      <c r="AKG139" s="24"/>
      <c r="AKH139" s="24"/>
      <c r="AKI139" s="24"/>
      <c r="AKJ139" s="24"/>
      <c r="AKK139" s="24"/>
      <c r="AKL139" s="24"/>
      <c r="AKM139" s="24"/>
      <c r="AKN139" s="24"/>
      <c r="AKO139" s="24"/>
      <c r="AKP139" s="24"/>
      <c r="AKQ139" s="24"/>
      <c r="AKR139" s="24"/>
      <c r="AKS139" s="24"/>
      <c r="AKT139" s="24"/>
      <c r="AKU139" s="24"/>
      <c r="AKV139" s="24"/>
      <c r="AKW139" s="24"/>
      <c r="AKX139" s="24"/>
      <c r="AKY139" s="24"/>
      <c r="AKZ139" s="24"/>
      <c r="ALA139" s="24"/>
      <c r="ALB139" s="24"/>
      <c r="ALC139" s="24"/>
      <c r="ALD139" s="24"/>
      <c r="ALE139" s="24"/>
      <c r="ALF139" s="24"/>
      <c r="ALG139" s="24"/>
      <c r="ALH139" s="24"/>
      <c r="ALI139" s="24"/>
      <c r="ALJ139" s="24"/>
      <c r="ALK139" s="24"/>
      <c r="ALL139" s="24"/>
      <c r="ALM139" s="24"/>
      <c r="ALN139" s="24"/>
      <c r="ALO139" s="24"/>
      <c r="ALP139" s="24"/>
      <c r="ALQ139" s="24"/>
      <c r="ALR139" s="24"/>
      <c r="ALS139" s="24"/>
      <c r="ALT139" s="24"/>
      <c r="ALU139" s="24"/>
      <c r="ALV139" s="24"/>
      <c r="ALW139" s="24"/>
      <c r="ALX139" s="24"/>
      <c r="ALY139" s="24"/>
      <c r="ALZ139" s="24"/>
      <c r="AMA139" s="24"/>
      <c r="AMB139" s="24"/>
      <c r="AMC139" s="24"/>
      <c r="AMD139" s="24"/>
      <c r="AME139" s="24"/>
      <c r="AMF139" s="24"/>
      <c r="AMG139" s="24"/>
      <c r="AMH139" s="24"/>
      <c r="AMI139" s="24"/>
      <c r="AMJ139" s="24"/>
      <c r="AMK139" s="24"/>
    </row>
    <row r="140" spans="1:1025" s="23" customFormat="1" ht="25.5" x14ac:dyDescent="0.2">
      <c r="A140" s="36" t="s">
        <v>241</v>
      </c>
      <c r="B140" s="78" t="s">
        <v>247</v>
      </c>
      <c r="C140" s="27" t="s">
        <v>248</v>
      </c>
      <c r="D140" s="26" t="s">
        <v>112</v>
      </c>
      <c r="E140" s="26">
        <f t="shared" si="192"/>
        <v>0</v>
      </c>
      <c r="F140" s="26">
        <f t="shared" si="193"/>
        <v>0</v>
      </c>
      <c r="G140" s="26">
        <f t="shared" si="194"/>
        <v>0</v>
      </c>
      <c r="H140" s="26">
        <f t="shared" si="195"/>
        <v>0</v>
      </c>
      <c r="I140" s="26">
        <f t="shared" si="196"/>
        <v>0</v>
      </c>
      <c r="J140" s="26">
        <f t="shared" si="197"/>
        <v>0</v>
      </c>
      <c r="K140" s="26">
        <f t="shared" si="198"/>
        <v>0</v>
      </c>
      <c r="L140" s="26">
        <f t="shared" si="199"/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f t="shared" si="200"/>
        <v>0</v>
      </c>
      <c r="AT140" s="26">
        <f t="shared" si="185"/>
        <v>0</v>
      </c>
      <c r="AU140" s="26">
        <f t="shared" si="186"/>
        <v>0</v>
      </c>
      <c r="AV140" s="26">
        <f t="shared" si="187"/>
        <v>0</v>
      </c>
      <c r="AW140" s="26">
        <f t="shared" si="188"/>
        <v>0</v>
      </c>
      <c r="AX140" s="26">
        <f t="shared" si="189"/>
        <v>0</v>
      </c>
      <c r="AY140" s="26">
        <f t="shared" si="190"/>
        <v>0</v>
      </c>
      <c r="AZ140" s="26">
        <f t="shared" si="191"/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6">
        <v>0</v>
      </c>
      <c r="BX140" s="26">
        <v>0</v>
      </c>
      <c r="BY140" s="26">
        <v>0</v>
      </c>
      <c r="BZ140" s="26">
        <v>0</v>
      </c>
      <c r="CA140" s="26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 t="s">
        <v>112</v>
      </c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  <c r="IX140" s="24"/>
      <c r="IY140" s="24"/>
      <c r="IZ140" s="24"/>
      <c r="JA140" s="24"/>
      <c r="JB140" s="24"/>
      <c r="JC140" s="24"/>
      <c r="JD140" s="24"/>
      <c r="JE140" s="24"/>
      <c r="JF140" s="24"/>
      <c r="JG140" s="24"/>
      <c r="JH140" s="24"/>
      <c r="JI140" s="24"/>
      <c r="JJ140" s="24"/>
      <c r="JK140" s="24"/>
      <c r="JL140" s="24"/>
      <c r="JM140" s="24"/>
      <c r="JN140" s="24"/>
      <c r="JO140" s="24"/>
      <c r="JP140" s="24"/>
      <c r="JQ140" s="24"/>
      <c r="JR140" s="24"/>
      <c r="JS140" s="24"/>
      <c r="JT140" s="24"/>
      <c r="JU140" s="24"/>
      <c r="JV140" s="24"/>
      <c r="JW140" s="24"/>
      <c r="JX140" s="24"/>
      <c r="JY140" s="24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4"/>
      <c r="KL140" s="24"/>
      <c r="KM140" s="24"/>
      <c r="KN140" s="24"/>
      <c r="KO140" s="24"/>
      <c r="KP140" s="24"/>
      <c r="KQ140" s="24"/>
      <c r="KR140" s="24"/>
      <c r="KS140" s="24"/>
      <c r="KT140" s="24"/>
      <c r="KU140" s="24"/>
      <c r="KV140" s="24"/>
      <c r="KW140" s="24"/>
      <c r="KX140" s="24"/>
      <c r="KY140" s="24"/>
      <c r="KZ140" s="24"/>
      <c r="LA140" s="24"/>
      <c r="LB140" s="24"/>
      <c r="LC140" s="24"/>
      <c r="LD140" s="24"/>
      <c r="LE140" s="24"/>
      <c r="LF140" s="24"/>
      <c r="LG140" s="24"/>
      <c r="LH140" s="24"/>
      <c r="LI140" s="24"/>
      <c r="LJ140" s="24"/>
      <c r="LK140" s="24"/>
      <c r="LL140" s="24"/>
      <c r="LM140" s="24"/>
      <c r="LN140" s="24"/>
      <c r="LO140" s="24"/>
      <c r="LP140" s="24"/>
      <c r="LQ140" s="24"/>
      <c r="LR140" s="24"/>
      <c r="LS140" s="24"/>
      <c r="LT140" s="24"/>
      <c r="LU140" s="24"/>
      <c r="LV140" s="24"/>
      <c r="LW140" s="24"/>
      <c r="LX140" s="24"/>
      <c r="LY140" s="24"/>
      <c r="LZ140" s="24"/>
      <c r="MA140" s="24"/>
      <c r="MB140" s="24"/>
      <c r="MC140" s="24"/>
      <c r="MD140" s="24"/>
      <c r="ME140" s="24"/>
      <c r="MF140" s="24"/>
      <c r="MG140" s="24"/>
      <c r="MH140" s="24"/>
      <c r="MI140" s="24"/>
      <c r="MJ140" s="24"/>
      <c r="MK140" s="24"/>
      <c r="ML140" s="24"/>
      <c r="MM140" s="24"/>
      <c r="MN140" s="24"/>
      <c r="MO140" s="24"/>
      <c r="MP140" s="24"/>
      <c r="MQ140" s="24"/>
      <c r="MR140" s="24"/>
      <c r="MS140" s="24"/>
      <c r="MT140" s="24"/>
      <c r="MU140" s="24"/>
      <c r="MV140" s="24"/>
      <c r="MW140" s="24"/>
      <c r="MX140" s="24"/>
      <c r="MY140" s="24"/>
      <c r="MZ140" s="24"/>
      <c r="NA140" s="24"/>
      <c r="NB140" s="24"/>
      <c r="NC140" s="24"/>
      <c r="ND140" s="24"/>
      <c r="NE140" s="24"/>
      <c r="NF140" s="24"/>
      <c r="NG140" s="24"/>
      <c r="NH140" s="24"/>
      <c r="NI140" s="24"/>
      <c r="NJ140" s="24"/>
      <c r="NK140" s="24"/>
      <c r="NL140" s="24"/>
      <c r="NM140" s="24"/>
      <c r="NN140" s="24"/>
      <c r="NO140" s="24"/>
      <c r="NP140" s="24"/>
      <c r="NQ140" s="24"/>
      <c r="NR140" s="24"/>
      <c r="NS140" s="24"/>
      <c r="NT140" s="24"/>
      <c r="NU140" s="24"/>
      <c r="NV140" s="24"/>
      <c r="NW140" s="24"/>
      <c r="NX140" s="24"/>
      <c r="NY140" s="24"/>
      <c r="NZ140" s="24"/>
      <c r="OA140" s="24"/>
      <c r="OB140" s="24"/>
      <c r="OC140" s="24"/>
      <c r="OD140" s="24"/>
      <c r="OE140" s="24"/>
      <c r="OF140" s="24"/>
      <c r="OG140" s="24"/>
      <c r="OH140" s="24"/>
      <c r="OI140" s="24"/>
      <c r="OJ140" s="24"/>
      <c r="OK140" s="24"/>
      <c r="OL140" s="24"/>
      <c r="OM140" s="24"/>
      <c r="ON140" s="24"/>
      <c r="OO140" s="24"/>
      <c r="OP140" s="24"/>
      <c r="OQ140" s="24"/>
      <c r="OR140" s="24"/>
      <c r="OS140" s="24"/>
      <c r="OT140" s="24"/>
      <c r="OU140" s="24"/>
      <c r="OV140" s="24"/>
      <c r="OW140" s="24"/>
      <c r="OX140" s="24"/>
      <c r="OY140" s="24"/>
      <c r="OZ140" s="24"/>
      <c r="PA140" s="24"/>
      <c r="PB140" s="24"/>
      <c r="PC140" s="24"/>
      <c r="PD140" s="24"/>
      <c r="PE140" s="24"/>
      <c r="PF140" s="24"/>
      <c r="PG140" s="24"/>
      <c r="PH140" s="24"/>
      <c r="PI140" s="24"/>
      <c r="PJ140" s="24"/>
      <c r="PK140" s="24"/>
      <c r="PL140" s="24"/>
      <c r="PM140" s="24"/>
      <c r="PN140" s="24"/>
      <c r="PO140" s="24"/>
      <c r="PP140" s="24"/>
      <c r="PQ140" s="24"/>
      <c r="PR140" s="24"/>
      <c r="PS140" s="24"/>
      <c r="PT140" s="24"/>
      <c r="PU140" s="24"/>
      <c r="PV140" s="24"/>
      <c r="PW140" s="24"/>
      <c r="PX140" s="24"/>
      <c r="PY140" s="24"/>
      <c r="PZ140" s="24"/>
      <c r="QA140" s="24"/>
      <c r="QB140" s="24"/>
      <c r="QC140" s="24"/>
      <c r="QD140" s="24"/>
      <c r="QE140" s="24"/>
      <c r="QF140" s="24"/>
      <c r="QG140" s="24"/>
      <c r="QH140" s="24"/>
      <c r="QI140" s="24"/>
      <c r="QJ140" s="24"/>
      <c r="QK140" s="24"/>
      <c r="QL140" s="24"/>
      <c r="QM140" s="24"/>
      <c r="QN140" s="24"/>
      <c r="QO140" s="24"/>
      <c r="QP140" s="24"/>
      <c r="QQ140" s="24"/>
      <c r="QR140" s="24"/>
      <c r="QS140" s="24"/>
      <c r="QT140" s="24"/>
      <c r="QU140" s="24"/>
      <c r="QV140" s="24"/>
      <c r="QW140" s="24"/>
      <c r="QX140" s="24"/>
      <c r="QY140" s="24"/>
      <c r="QZ140" s="24"/>
      <c r="RA140" s="24"/>
      <c r="RB140" s="24"/>
      <c r="RC140" s="24"/>
      <c r="RD140" s="24"/>
      <c r="RE140" s="24"/>
      <c r="RF140" s="24"/>
      <c r="RG140" s="24"/>
      <c r="RH140" s="24"/>
      <c r="RI140" s="24"/>
      <c r="RJ140" s="24"/>
      <c r="RK140" s="24"/>
      <c r="RL140" s="24"/>
      <c r="RM140" s="24"/>
      <c r="RN140" s="24"/>
      <c r="RO140" s="24"/>
      <c r="RP140" s="24"/>
      <c r="RQ140" s="24"/>
      <c r="RR140" s="24"/>
      <c r="RS140" s="24"/>
      <c r="RT140" s="24"/>
      <c r="RU140" s="24"/>
      <c r="RV140" s="24"/>
      <c r="RW140" s="24"/>
      <c r="RX140" s="24"/>
      <c r="RY140" s="24"/>
      <c r="RZ140" s="24"/>
      <c r="SA140" s="24"/>
      <c r="SB140" s="24"/>
      <c r="SC140" s="24"/>
      <c r="SD140" s="24"/>
      <c r="SE140" s="24"/>
      <c r="SF140" s="24"/>
      <c r="SG140" s="24"/>
      <c r="SH140" s="24"/>
      <c r="SI140" s="24"/>
      <c r="SJ140" s="24"/>
      <c r="SK140" s="24"/>
      <c r="SL140" s="24"/>
      <c r="SM140" s="24"/>
      <c r="SN140" s="24"/>
      <c r="SO140" s="24"/>
      <c r="SP140" s="24"/>
      <c r="SQ140" s="24"/>
      <c r="SR140" s="24"/>
      <c r="SS140" s="24"/>
      <c r="ST140" s="24"/>
      <c r="SU140" s="24"/>
      <c r="SV140" s="24"/>
      <c r="SW140" s="24"/>
      <c r="SX140" s="24"/>
      <c r="SY140" s="24"/>
      <c r="SZ140" s="24"/>
      <c r="TA140" s="24"/>
      <c r="TB140" s="24"/>
      <c r="TC140" s="24"/>
      <c r="TD140" s="24"/>
      <c r="TE140" s="24"/>
      <c r="TF140" s="24"/>
      <c r="TG140" s="24"/>
      <c r="TH140" s="24"/>
      <c r="TI140" s="24"/>
      <c r="TJ140" s="24"/>
      <c r="TK140" s="24"/>
      <c r="TL140" s="24"/>
      <c r="TM140" s="24"/>
      <c r="TN140" s="24"/>
      <c r="TO140" s="24"/>
      <c r="TP140" s="24"/>
      <c r="TQ140" s="24"/>
      <c r="TR140" s="24"/>
      <c r="TS140" s="24"/>
      <c r="TT140" s="24"/>
      <c r="TU140" s="24"/>
      <c r="TV140" s="24"/>
      <c r="TW140" s="24"/>
      <c r="TX140" s="24"/>
      <c r="TY140" s="24"/>
      <c r="TZ140" s="24"/>
      <c r="UA140" s="24"/>
      <c r="UB140" s="24"/>
      <c r="UC140" s="24"/>
      <c r="UD140" s="24"/>
      <c r="UE140" s="24"/>
      <c r="UF140" s="24"/>
      <c r="UG140" s="24"/>
      <c r="UH140" s="24"/>
      <c r="UI140" s="24"/>
      <c r="UJ140" s="24"/>
      <c r="UK140" s="24"/>
      <c r="UL140" s="24"/>
      <c r="UM140" s="24"/>
      <c r="UN140" s="24"/>
      <c r="UO140" s="24"/>
      <c r="UP140" s="24"/>
      <c r="UQ140" s="24"/>
      <c r="UR140" s="24"/>
      <c r="US140" s="24"/>
      <c r="UT140" s="24"/>
      <c r="UU140" s="24"/>
      <c r="UV140" s="24"/>
      <c r="UW140" s="24"/>
      <c r="UX140" s="24"/>
      <c r="UY140" s="24"/>
      <c r="UZ140" s="24"/>
      <c r="VA140" s="24"/>
      <c r="VB140" s="24"/>
      <c r="VC140" s="24"/>
      <c r="VD140" s="24"/>
      <c r="VE140" s="24"/>
      <c r="VF140" s="24"/>
      <c r="VG140" s="24"/>
      <c r="VH140" s="24"/>
      <c r="VI140" s="24"/>
      <c r="VJ140" s="24"/>
      <c r="VK140" s="24"/>
      <c r="VL140" s="24"/>
      <c r="VM140" s="24"/>
      <c r="VN140" s="24"/>
      <c r="VO140" s="24"/>
      <c r="VP140" s="24"/>
      <c r="VQ140" s="24"/>
      <c r="VR140" s="24"/>
      <c r="VS140" s="24"/>
      <c r="VT140" s="24"/>
      <c r="VU140" s="24"/>
      <c r="VV140" s="24"/>
      <c r="VW140" s="24"/>
      <c r="VX140" s="24"/>
      <c r="VY140" s="24"/>
      <c r="VZ140" s="24"/>
      <c r="WA140" s="24"/>
      <c r="WB140" s="24"/>
      <c r="WC140" s="24"/>
      <c r="WD140" s="24"/>
      <c r="WE140" s="24"/>
      <c r="WF140" s="24"/>
      <c r="WG140" s="24"/>
      <c r="WH140" s="24"/>
      <c r="WI140" s="24"/>
      <c r="WJ140" s="24"/>
      <c r="WK140" s="24"/>
      <c r="WL140" s="24"/>
      <c r="WM140" s="24"/>
      <c r="WN140" s="24"/>
      <c r="WO140" s="24"/>
      <c r="WP140" s="24"/>
      <c r="WQ140" s="24"/>
      <c r="WR140" s="24"/>
      <c r="WS140" s="24"/>
      <c r="WT140" s="24"/>
      <c r="WU140" s="24"/>
      <c r="WV140" s="24"/>
      <c r="WW140" s="24"/>
      <c r="WX140" s="24"/>
      <c r="WY140" s="24"/>
      <c r="WZ140" s="24"/>
      <c r="XA140" s="24"/>
      <c r="XB140" s="24"/>
      <c r="XC140" s="24"/>
      <c r="XD140" s="24"/>
      <c r="XE140" s="24"/>
      <c r="XF140" s="24"/>
      <c r="XG140" s="24"/>
      <c r="XH140" s="24"/>
      <c r="XI140" s="24"/>
      <c r="XJ140" s="24"/>
      <c r="XK140" s="24"/>
      <c r="XL140" s="24"/>
      <c r="XM140" s="24"/>
      <c r="XN140" s="24"/>
      <c r="XO140" s="24"/>
      <c r="XP140" s="24"/>
      <c r="XQ140" s="24"/>
      <c r="XR140" s="24"/>
      <c r="XS140" s="24"/>
      <c r="XT140" s="24"/>
      <c r="XU140" s="24"/>
      <c r="XV140" s="24"/>
      <c r="XW140" s="24"/>
      <c r="XX140" s="24"/>
      <c r="XY140" s="24"/>
      <c r="XZ140" s="24"/>
      <c r="YA140" s="24"/>
      <c r="YB140" s="24"/>
      <c r="YC140" s="24"/>
      <c r="YD140" s="24"/>
      <c r="YE140" s="24"/>
      <c r="YF140" s="24"/>
      <c r="YG140" s="24"/>
      <c r="YH140" s="24"/>
      <c r="YI140" s="24"/>
      <c r="YJ140" s="24"/>
      <c r="YK140" s="24"/>
      <c r="YL140" s="24"/>
      <c r="YM140" s="24"/>
      <c r="YN140" s="24"/>
      <c r="YO140" s="24"/>
      <c r="YP140" s="24"/>
      <c r="YQ140" s="24"/>
      <c r="YR140" s="24"/>
      <c r="YS140" s="24"/>
      <c r="YT140" s="24"/>
      <c r="YU140" s="24"/>
      <c r="YV140" s="24"/>
      <c r="YW140" s="24"/>
      <c r="YX140" s="24"/>
      <c r="YY140" s="24"/>
      <c r="YZ140" s="24"/>
      <c r="ZA140" s="24"/>
      <c r="ZB140" s="24"/>
      <c r="ZC140" s="24"/>
      <c r="ZD140" s="24"/>
      <c r="ZE140" s="24"/>
      <c r="ZF140" s="24"/>
      <c r="ZG140" s="24"/>
      <c r="ZH140" s="24"/>
      <c r="ZI140" s="24"/>
      <c r="ZJ140" s="24"/>
      <c r="ZK140" s="24"/>
      <c r="ZL140" s="24"/>
      <c r="ZM140" s="24"/>
      <c r="ZN140" s="24"/>
      <c r="ZO140" s="24"/>
      <c r="ZP140" s="24"/>
      <c r="ZQ140" s="24"/>
      <c r="ZR140" s="24"/>
      <c r="ZS140" s="24"/>
      <c r="ZT140" s="24"/>
      <c r="ZU140" s="24"/>
      <c r="ZV140" s="24"/>
      <c r="ZW140" s="24"/>
      <c r="ZX140" s="24"/>
      <c r="ZY140" s="24"/>
      <c r="ZZ140" s="24"/>
      <c r="AAA140" s="24"/>
      <c r="AAB140" s="24"/>
      <c r="AAC140" s="24"/>
      <c r="AAD140" s="24"/>
      <c r="AAE140" s="24"/>
      <c r="AAF140" s="24"/>
      <c r="AAG140" s="24"/>
      <c r="AAH140" s="24"/>
      <c r="AAI140" s="24"/>
      <c r="AAJ140" s="24"/>
      <c r="AAK140" s="24"/>
      <c r="AAL140" s="24"/>
      <c r="AAM140" s="24"/>
      <c r="AAN140" s="24"/>
      <c r="AAO140" s="24"/>
      <c r="AAP140" s="24"/>
      <c r="AAQ140" s="24"/>
      <c r="AAR140" s="24"/>
      <c r="AAS140" s="24"/>
      <c r="AAT140" s="24"/>
      <c r="AAU140" s="24"/>
      <c r="AAV140" s="24"/>
      <c r="AAW140" s="24"/>
      <c r="AAX140" s="24"/>
      <c r="AAY140" s="24"/>
      <c r="AAZ140" s="24"/>
      <c r="ABA140" s="24"/>
      <c r="ABB140" s="24"/>
      <c r="ABC140" s="24"/>
      <c r="ABD140" s="24"/>
      <c r="ABE140" s="24"/>
      <c r="ABF140" s="24"/>
      <c r="ABG140" s="24"/>
      <c r="ABH140" s="24"/>
      <c r="ABI140" s="24"/>
      <c r="ABJ140" s="24"/>
      <c r="ABK140" s="24"/>
      <c r="ABL140" s="24"/>
      <c r="ABM140" s="24"/>
      <c r="ABN140" s="24"/>
      <c r="ABO140" s="24"/>
      <c r="ABP140" s="24"/>
      <c r="ABQ140" s="24"/>
      <c r="ABR140" s="24"/>
      <c r="ABS140" s="24"/>
      <c r="ABT140" s="24"/>
      <c r="ABU140" s="24"/>
      <c r="ABV140" s="24"/>
      <c r="ABW140" s="24"/>
      <c r="ABX140" s="24"/>
      <c r="ABY140" s="24"/>
      <c r="ABZ140" s="24"/>
      <c r="ACA140" s="24"/>
      <c r="ACB140" s="24"/>
      <c r="ACC140" s="24"/>
      <c r="ACD140" s="24"/>
      <c r="ACE140" s="24"/>
      <c r="ACF140" s="24"/>
      <c r="ACG140" s="24"/>
      <c r="ACH140" s="24"/>
      <c r="ACI140" s="24"/>
      <c r="ACJ140" s="24"/>
      <c r="ACK140" s="24"/>
      <c r="ACL140" s="24"/>
      <c r="ACM140" s="24"/>
      <c r="ACN140" s="24"/>
      <c r="ACO140" s="24"/>
      <c r="ACP140" s="24"/>
      <c r="ACQ140" s="24"/>
      <c r="ACR140" s="24"/>
      <c r="ACS140" s="24"/>
      <c r="ACT140" s="24"/>
      <c r="ACU140" s="24"/>
      <c r="ACV140" s="24"/>
      <c r="ACW140" s="24"/>
      <c r="ACX140" s="24"/>
      <c r="ACY140" s="24"/>
      <c r="ACZ140" s="24"/>
      <c r="ADA140" s="24"/>
      <c r="ADB140" s="24"/>
      <c r="ADC140" s="24"/>
      <c r="ADD140" s="24"/>
      <c r="ADE140" s="24"/>
      <c r="ADF140" s="24"/>
      <c r="ADG140" s="24"/>
      <c r="ADH140" s="24"/>
      <c r="ADI140" s="24"/>
      <c r="ADJ140" s="24"/>
      <c r="ADK140" s="24"/>
      <c r="ADL140" s="24"/>
      <c r="ADM140" s="24"/>
      <c r="ADN140" s="24"/>
      <c r="ADO140" s="24"/>
      <c r="ADP140" s="24"/>
      <c r="ADQ140" s="24"/>
      <c r="ADR140" s="24"/>
      <c r="ADS140" s="24"/>
      <c r="ADT140" s="24"/>
      <c r="ADU140" s="24"/>
      <c r="ADV140" s="24"/>
      <c r="ADW140" s="24"/>
      <c r="ADX140" s="24"/>
      <c r="ADY140" s="24"/>
      <c r="ADZ140" s="24"/>
      <c r="AEA140" s="24"/>
      <c r="AEB140" s="24"/>
      <c r="AEC140" s="24"/>
      <c r="AED140" s="24"/>
      <c r="AEE140" s="24"/>
      <c r="AEF140" s="24"/>
      <c r="AEG140" s="24"/>
      <c r="AEH140" s="24"/>
      <c r="AEI140" s="24"/>
      <c r="AEJ140" s="24"/>
      <c r="AEK140" s="24"/>
      <c r="AEL140" s="24"/>
      <c r="AEM140" s="24"/>
      <c r="AEN140" s="24"/>
      <c r="AEO140" s="24"/>
      <c r="AEP140" s="24"/>
      <c r="AEQ140" s="24"/>
      <c r="AER140" s="24"/>
      <c r="AES140" s="24"/>
      <c r="AET140" s="24"/>
      <c r="AEU140" s="24"/>
      <c r="AEV140" s="24"/>
      <c r="AEW140" s="24"/>
      <c r="AEX140" s="24"/>
      <c r="AEY140" s="24"/>
      <c r="AEZ140" s="24"/>
      <c r="AFA140" s="24"/>
      <c r="AFB140" s="24"/>
      <c r="AFC140" s="24"/>
      <c r="AFD140" s="24"/>
      <c r="AFE140" s="24"/>
      <c r="AFF140" s="24"/>
      <c r="AFG140" s="24"/>
      <c r="AFH140" s="24"/>
      <c r="AFI140" s="24"/>
      <c r="AFJ140" s="24"/>
      <c r="AFK140" s="24"/>
      <c r="AFL140" s="24"/>
      <c r="AFM140" s="24"/>
      <c r="AFN140" s="24"/>
      <c r="AFO140" s="24"/>
      <c r="AFP140" s="24"/>
      <c r="AFQ140" s="24"/>
      <c r="AFR140" s="24"/>
      <c r="AFS140" s="24"/>
      <c r="AFT140" s="24"/>
      <c r="AFU140" s="24"/>
      <c r="AFV140" s="24"/>
      <c r="AFW140" s="24"/>
      <c r="AFX140" s="24"/>
      <c r="AFY140" s="24"/>
      <c r="AFZ140" s="24"/>
      <c r="AGA140" s="24"/>
      <c r="AGB140" s="24"/>
      <c r="AGC140" s="24"/>
      <c r="AGD140" s="24"/>
      <c r="AGE140" s="24"/>
      <c r="AGF140" s="24"/>
      <c r="AGG140" s="24"/>
      <c r="AGH140" s="24"/>
      <c r="AGI140" s="24"/>
      <c r="AGJ140" s="24"/>
      <c r="AGK140" s="24"/>
      <c r="AGL140" s="24"/>
      <c r="AGM140" s="24"/>
      <c r="AGN140" s="24"/>
      <c r="AGO140" s="24"/>
      <c r="AGP140" s="24"/>
      <c r="AGQ140" s="24"/>
      <c r="AGR140" s="24"/>
      <c r="AGS140" s="24"/>
      <c r="AGT140" s="24"/>
      <c r="AGU140" s="24"/>
      <c r="AGV140" s="24"/>
      <c r="AGW140" s="24"/>
      <c r="AGX140" s="24"/>
      <c r="AGY140" s="24"/>
      <c r="AGZ140" s="24"/>
      <c r="AHA140" s="24"/>
      <c r="AHB140" s="24"/>
      <c r="AHC140" s="24"/>
      <c r="AHD140" s="24"/>
      <c r="AHE140" s="24"/>
      <c r="AHF140" s="24"/>
      <c r="AHG140" s="24"/>
      <c r="AHH140" s="24"/>
      <c r="AHI140" s="24"/>
      <c r="AHJ140" s="24"/>
      <c r="AHK140" s="24"/>
      <c r="AHL140" s="24"/>
      <c r="AHM140" s="24"/>
      <c r="AHN140" s="24"/>
      <c r="AHO140" s="24"/>
      <c r="AHP140" s="24"/>
      <c r="AHQ140" s="24"/>
      <c r="AHR140" s="24"/>
      <c r="AHS140" s="24"/>
      <c r="AHT140" s="24"/>
      <c r="AHU140" s="24"/>
      <c r="AHV140" s="24"/>
      <c r="AHW140" s="24"/>
      <c r="AHX140" s="24"/>
      <c r="AHY140" s="24"/>
      <c r="AHZ140" s="24"/>
      <c r="AIA140" s="24"/>
      <c r="AIB140" s="24"/>
      <c r="AIC140" s="24"/>
      <c r="AID140" s="24"/>
      <c r="AIE140" s="24"/>
      <c r="AIF140" s="24"/>
      <c r="AIG140" s="24"/>
      <c r="AIH140" s="24"/>
      <c r="AII140" s="24"/>
      <c r="AIJ140" s="24"/>
      <c r="AIK140" s="24"/>
      <c r="AIL140" s="24"/>
      <c r="AIM140" s="24"/>
      <c r="AIN140" s="24"/>
      <c r="AIO140" s="24"/>
      <c r="AIP140" s="24"/>
      <c r="AIQ140" s="24"/>
      <c r="AIR140" s="24"/>
      <c r="AIS140" s="24"/>
      <c r="AIT140" s="24"/>
      <c r="AIU140" s="24"/>
      <c r="AIV140" s="24"/>
      <c r="AIW140" s="24"/>
      <c r="AIX140" s="24"/>
      <c r="AIY140" s="24"/>
      <c r="AIZ140" s="24"/>
      <c r="AJA140" s="24"/>
      <c r="AJB140" s="24"/>
      <c r="AJC140" s="24"/>
      <c r="AJD140" s="24"/>
      <c r="AJE140" s="24"/>
      <c r="AJF140" s="24"/>
      <c r="AJG140" s="24"/>
      <c r="AJH140" s="24"/>
      <c r="AJI140" s="24"/>
      <c r="AJJ140" s="24"/>
      <c r="AJK140" s="24"/>
      <c r="AJL140" s="24"/>
      <c r="AJM140" s="24"/>
      <c r="AJN140" s="24"/>
      <c r="AJO140" s="24"/>
      <c r="AJP140" s="24"/>
      <c r="AJQ140" s="24"/>
      <c r="AJR140" s="24"/>
      <c r="AJS140" s="24"/>
      <c r="AJT140" s="24"/>
      <c r="AJU140" s="24"/>
      <c r="AJV140" s="24"/>
      <c r="AJW140" s="24"/>
      <c r="AJX140" s="24"/>
      <c r="AJY140" s="24"/>
      <c r="AJZ140" s="24"/>
      <c r="AKA140" s="24"/>
      <c r="AKB140" s="24"/>
      <c r="AKC140" s="24"/>
      <c r="AKD140" s="24"/>
      <c r="AKE140" s="24"/>
      <c r="AKF140" s="24"/>
      <c r="AKG140" s="24"/>
      <c r="AKH140" s="24"/>
      <c r="AKI140" s="24"/>
      <c r="AKJ140" s="24"/>
      <c r="AKK140" s="24"/>
      <c r="AKL140" s="24"/>
      <c r="AKM140" s="24"/>
      <c r="AKN140" s="24"/>
      <c r="AKO140" s="24"/>
      <c r="AKP140" s="24"/>
      <c r="AKQ140" s="24"/>
      <c r="AKR140" s="24"/>
      <c r="AKS140" s="24"/>
      <c r="AKT140" s="24"/>
      <c r="AKU140" s="24"/>
      <c r="AKV140" s="24"/>
      <c r="AKW140" s="24"/>
      <c r="AKX140" s="24"/>
      <c r="AKY140" s="24"/>
      <c r="AKZ140" s="24"/>
      <c r="ALA140" s="24"/>
      <c r="ALB140" s="24"/>
      <c r="ALC140" s="24"/>
      <c r="ALD140" s="24"/>
      <c r="ALE140" s="24"/>
      <c r="ALF140" s="24"/>
      <c r="ALG140" s="24"/>
      <c r="ALH140" s="24"/>
      <c r="ALI140" s="24"/>
      <c r="ALJ140" s="24"/>
      <c r="ALK140" s="24"/>
      <c r="ALL140" s="24"/>
      <c r="ALM140" s="24"/>
      <c r="ALN140" s="24"/>
      <c r="ALO140" s="24"/>
      <c r="ALP140" s="24"/>
      <c r="ALQ140" s="24"/>
      <c r="ALR140" s="24"/>
      <c r="ALS140" s="24"/>
      <c r="ALT140" s="24"/>
      <c r="ALU140" s="24"/>
      <c r="ALV140" s="24"/>
      <c r="ALW140" s="24"/>
      <c r="ALX140" s="24"/>
      <c r="ALY140" s="24"/>
      <c r="ALZ140" s="24"/>
      <c r="AMA140" s="24"/>
      <c r="AMB140" s="24"/>
      <c r="AMC140" s="24"/>
      <c r="AMD140" s="24"/>
      <c r="AME140" s="24"/>
      <c r="AMF140" s="24"/>
      <c r="AMG140" s="24"/>
      <c r="AMH140" s="24"/>
      <c r="AMI140" s="24"/>
      <c r="AMJ140" s="24"/>
      <c r="AMK140" s="24"/>
    </row>
    <row r="141" spans="1:1025" s="23" customFormat="1" x14ac:dyDescent="0.2">
      <c r="A141" s="49" t="s">
        <v>249</v>
      </c>
      <c r="B141" s="57" t="s">
        <v>196</v>
      </c>
      <c r="C141" s="52" t="s">
        <v>112</v>
      </c>
      <c r="D141" s="53" t="s">
        <v>112</v>
      </c>
      <c r="E141" s="53">
        <f t="shared" si="192"/>
        <v>0</v>
      </c>
      <c r="F141" s="53">
        <f t="shared" si="193"/>
        <v>0</v>
      </c>
      <c r="G141" s="53">
        <f t="shared" si="194"/>
        <v>0</v>
      </c>
      <c r="H141" s="53">
        <f t="shared" si="195"/>
        <v>0</v>
      </c>
      <c r="I141" s="53">
        <f t="shared" si="196"/>
        <v>0</v>
      </c>
      <c r="J141" s="53">
        <f t="shared" si="197"/>
        <v>0</v>
      </c>
      <c r="K141" s="53">
        <f t="shared" si="198"/>
        <v>0</v>
      </c>
      <c r="L141" s="53">
        <f t="shared" si="199"/>
        <v>0</v>
      </c>
      <c r="M141" s="53">
        <v>0</v>
      </c>
      <c r="N141" s="53">
        <v>0</v>
      </c>
      <c r="O141" s="53">
        <v>0</v>
      </c>
      <c r="P141" s="53">
        <v>0</v>
      </c>
      <c r="Q141" s="53">
        <v>0</v>
      </c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f t="shared" ref="AK141:AL141" si="386">SUM(AK142:AK143)</f>
        <v>0</v>
      </c>
      <c r="AL141" s="53">
        <f t="shared" si="386"/>
        <v>0</v>
      </c>
      <c r="AM141" s="53">
        <f t="shared" ref="AM141" si="387">SUM(AM142:AM143)</f>
        <v>0</v>
      </c>
      <c r="AN141" s="53">
        <f t="shared" ref="AN141" si="388">SUM(AN142:AN143)</f>
        <v>0</v>
      </c>
      <c r="AO141" s="53">
        <f t="shared" ref="AO141" si="389">SUM(AO142:AO143)</f>
        <v>0</v>
      </c>
      <c r="AP141" s="53">
        <f t="shared" ref="AP141:AR141" si="390">SUM(AP142:AP143)</f>
        <v>0</v>
      </c>
      <c r="AQ141" s="53">
        <f t="shared" si="390"/>
        <v>0</v>
      </c>
      <c r="AR141" s="53">
        <f t="shared" si="390"/>
        <v>0</v>
      </c>
      <c r="AS141" s="53">
        <f t="shared" si="200"/>
        <v>0</v>
      </c>
      <c r="AT141" s="53">
        <f t="shared" si="185"/>
        <v>0</v>
      </c>
      <c r="AU141" s="53">
        <f t="shared" si="186"/>
        <v>0</v>
      </c>
      <c r="AV141" s="53">
        <f t="shared" si="187"/>
        <v>0</v>
      </c>
      <c r="AW141" s="53">
        <f t="shared" si="188"/>
        <v>0</v>
      </c>
      <c r="AX141" s="53">
        <f t="shared" si="189"/>
        <v>0</v>
      </c>
      <c r="AY141" s="53">
        <f t="shared" si="190"/>
        <v>0</v>
      </c>
      <c r="AZ141" s="53">
        <f t="shared" si="191"/>
        <v>0</v>
      </c>
      <c r="BA141" s="53">
        <f t="shared" ref="BA141" si="391">SUM(BA142:BA143)</f>
        <v>0</v>
      </c>
      <c r="BB141" s="53">
        <f t="shared" ref="BB141" si="392">SUM(BB142:BB143)</f>
        <v>0</v>
      </c>
      <c r="BC141" s="53">
        <v>0</v>
      </c>
      <c r="BD141" s="53">
        <v>0</v>
      </c>
      <c r="BE141" s="53">
        <v>0</v>
      </c>
      <c r="BF141" s="53">
        <v>0</v>
      </c>
      <c r="BG141" s="53">
        <f t="shared" ref="BG141:BI141" si="393">SUM(BG142:BG143)</f>
        <v>0</v>
      </c>
      <c r="BH141" s="53">
        <f t="shared" si="393"/>
        <v>0</v>
      </c>
      <c r="BI141" s="53">
        <f t="shared" si="393"/>
        <v>0</v>
      </c>
      <c r="BJ141" s="53">
        <v>0</v>
      </c>
      <c r="BK141" s="53">
        <v>0</v>
      </c>
      <c r="BL141" s="53">
        <v>0</v>
      </c>
      <c r="BM141" s="53">
        <f t="shared" ref="BM141" si="394">SUM(BM142:BM143)</f>
        <v>0</v>
      </c>
      <c r="BN141" s="53">
        <v>0</v>
      </c>
      <c r="BO141" s="53">
        <f t="shared" ref="BO141:BQ141" si="395">SUM(BO142:BO143)</f>
        <v>0</v>
      </c>
      <c r="BP141" s="53">
        <f t="shared" si="395"/>
        <v>0</v>
      </c>
      <c r="BQ141" s="53">
        <f t="shared" si="395"/>
        <v>0</v>
      </c>
      <c r="BR141" s="53">
        <v>0</v>
      </c>
      <c r="BS141" s="53">
        <f t="shared" ref="BS141:BU141" si="396">SUM(BS142:BS143)</f>
        <v>0</v>
      </c>
      <c r="BT141" s="53">
        <f t="shared" si="396"/>
        <v>0</v>
      </c>
      <c r="BU141" s="53">
        <f t="shared" si="396"/>
        <v>0</v>
      </c>
      <c r="BV141" s="53">
        <v>0</v>
      </c>
      <c r="BW141" s="53">
        <f t="shared" ref="BW141:BY141" si="397">SUM(BW142:BW143)</f>
        <v>0</v>
      </c>
      <c r="BX141" s="53">
        <f t="shared" si="397"/>
        <v>0</v>
      </c>
      <c r="BY141" s="53">
        <f t="shared" si="397"/>
        <v>0</v>
      </c>
      <c r="BZ141" s="53">
        <v>0</v>
      </c>
      <c r="CA141" s="53">
        <v>0</v>
      </c>
      <c r="CB141" s="53">
        <v>0</v>
      </c>
      <c r="CC141" s="53">
        <f t="shared" ref="CC141:CF141" si="398">SUM(CC142:CC143)</f>
        <v>0</v>
      </c>
      <c r="CD141" s="53">
        <f t="shared" si="398"/>
        <v>0</v>
      </c>
      <c r="CE141" s="53">
        <f t="shared" si="398"/>
        <v>0</v>
      </c>
      <c r="CF141" s="53">
        <f t="shared" si="398"/>
        <v>0</v>
      </c>
      <c r="CG141" s="53">
        <v>0</v>
      </c>
      <c r="CH141" s="53">
        <v>0</v>
      </c>
      <c r="CI141" s="53">
        <v>0</v>
      </c>
      <c r="CJ141" s="53">
        <v>0</v>
      </c>
      <c r="CK141" s="53">
        <v>0</v>
      </c>
      <c r="CL141" s="53">
        <v>0</v>
      </c>
      <c r="CM141" s="53">
        <v>0</v>
      </c>
      <c r="CN141" s="53">
        <v>0</v>
      </c>
      <c r="CO141" s="53" t="s">
        <v>112</v>
      </c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4"/>
      <c r="JL141" s="24"/>
      <c r="JM141" s="24"/>
      <c r="JN141" s="24"/>
      <c r="JO141" s="24"/>
      <c r="JP141" s="24"/>
      <c r="JQ141" s="24"/>
      <c r="JR141" s="24"/>
      <c r="JS141" s="24"/>
      <c r="JT141" s="24"/>
      <c r="JU141" s="24"/>
      <c r="JV141" s="24"/>
      <c r="JW141" s="24"/>
      <c r="JX141" s="24"/>
      <c r="JY141" s="24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4"/>
      <c r="KL141" s="24"/>
      <c r="KM141" s="24"/>
      <c r="KN141" s="24"/>
      <c r="KO141" s="24"/>
      <c r="KP141" s="24"/>
      <c r="KQ141" s="24"/>
      <c r="KR141" s="24"/>
      <c r="KS141" s="24"/>
      <c r="KT141" s="24"/>
      <c r="KU141" s="24"/>
      <c r="KV141" s="24"/>
      <c r="KW141" s="24"/>
      <c r="KX141" s="24"/>
      <c r="KY141" s="24"/>
      <c r="KZ141" s="24"/>
      <c r="LA141" s="24"/>
      <c r="LB141" s="24"/>
      <c r="LC141" s="24"/>
      <c r="LD141" s="24"/>
      <c r="LE141" s="24"/>
      <c r="LF141" s="24"/>
      <c r="LG141" s="24"/>
      <c r="LH141" s="24"/>
      <c r="LI141" s="24"/>
      <c r="LJ141" s="24"/>
      <c r="LK141" s="24"/>
      <c r="LL141" s="24"/>
      <c r="LM141" s="24"/>
      <c r="LN141" s="24"/>
      <c r="LO141" s="24"/>
      <c r="LP141" s="24"/>
      <c r="LQ141" s="24"/>
      <c r="LR141" s="24"/>
      <c r="LS141" s="24"/>
      <c r="LT141" s="24"/>
      <c r="LU141" s="24"/>
      <c r="LV141" s="24"/>
      <c r="LW141" s="24"/>
      <c r="LX141" s="24"/>
      <c r="LY141" s="24"/>
      <c r="LZ141" s="24"/>
      <c r="MA141" s="24"/>
      <c r="MB141" s="24"/>
      <c r="MC141" s="24"/>
      <c r="MD141" s="24"/>
      <c r="ME141" s="24"/>
      <c r="MF141" s="24"/>
      <c r="MG141" s="24"/>
      <c r="MH141" s="24"/>
      <c r="MI141" s="24"/>
      <c r="MJ141" s="24"/>
      <c r="MK141" s="24"/>
      <c r="ML141" s="24"/>
      <c r="MM141" s="24"/>
      <c r="MN141" s="24"/>
      <c r="MO141" s="24"/>
      <c r="MP141" s="24"/>
      <c r="MQ141" s="24"/>
      <c r="MR141" s="24"/>
      <c r="MS141" s="24"/>
      <c r="MT141" s="24"/>
      <c r="MU141" s="24"/>
      <c r="MV141" s="24"/>
      <c r="MW141" s="24"/>
      <c r="MX141" s="24"/>
      <c r="MY141" s="24"/>
      <c r="MZ141" s="24"/>
      <c r="NA141" s="24"/>
      <c r="NB141" s="24"/>
      <c r="NC141" s="24"/>
      <c r="ND141" s="24"/>
      <c r="NE141" s="24"/>
      <c r="NF141" s="24"/>
      <c r="NG141" s="24"/>
      <c r="NH141" s="24"/>
      <c r="NI141" s="24"/>
      <c r="NJ141" s="24"/>
      <c r="NK141" s="24"/>
      <c r="NL141" s="24"/>
      <c r="NM141" s="24"/>
      <c r="NN141" s="24"/>
      <c r="NO141" s="24"/>
      <c r="NP141" s="24"/>
      <c r="NQ141" s="24"/>
      <c r="NR141" s="24"/>
      <c r="NS141" s="24"/>
      <c r="NT141" s="24"/>
      <c r="NU141" s="24"/>
      <c r="NV141" s="24"/>
      <c r="NW141" s="24"/>
      <c r="NX141" s="24"/>
      <c r="NY141" s="24"/>
      <c r="NZ141" s="24"/>
      <c r="OA141" s="24"/>
      <c r="OB141" s="24"/>
      <c r="OC141" s="24"/>
      <c r="OD141" s="24"/>
      <c r="OE141" s="24"/>
      <c r="OF141" s="24"/>
      <c r="OG141" s="24"/>
      <c r="OH141" s="24"/>
      <c r="OI141" s="24"/>
      <c r="OJ141" s="24"/>
      <c r="OK141" s="24"/>
      <c r="OL141" s="24"/>
      <c r="OM141" s="24"/>
      <c r="ON141" s="24"/>
      <c r="OO141" s="24"/>
      <c r="OP141" s="24"/>
      <c r="OQ141" s="24"/>
      <c r="OR141" s="24"/>
      <c r="OS141" s="24"/>
      <c r="OT141" s="24"/>
      <c r="OU141" s="24"/>
      <c r="OV141" s="24"/>
      <c r="OW141" s="24"/>
      <c r="OX141" s="24"/>
      <c r="OY141" s="24"/>
      <c r="OZ141" s="24"/>
      <c r="PA141" s="24"/>
      <c r="PB141" s="24"/>
      <c r="PC141" s="24"/>
      <c r="PD141" s="24"/>
      <c r="PE141" s="24"/>
      <c r="PF141" s="24"/>
      <c r="PG141" s="24"/>
      <c r="PH141" s="24"/>
      <c r="PI141" s="24"/>
      <c r="PJ141" s="24"/>
      <c r="PK141" s="24"/>
      <c r="PL141" s="24"/>
      <c r="PM141" s="24"/>
      <c r="PN141" s="24"/>
      <c r="PO141" s="24"/>
      <c r="PP141" s="24"/>
      <c r="PQ141" s="24"/>
      <c r="PR141" s="24"/>
      <c r="PS141" s="24"/>
      <c r="PT141" s="24"/>
      <c r="PU141" s="24"/>
      <c r="PV141" s="24"/>
      <c r="PW141" s="24"/>
      <c r="PX141" s="24"/>
      <c r="PY141" s="24"/>
      <c r="PZ141" s="24"/>
      <c r="QA141" s="24"/>
      <c r="QB141" s="24"/>
      <c r="QC141" s="24"/>
      <c r="QD141" s="24"/>
      <c r="QE141" s="24"/>
      <c r="QF141" s="24"/>
      <c r="QG141" s="24"/>
      <c r="QH141" s="24"/>
      <c r="QI141" s="24"/>
      <c r="QJ141" s="24"/>
      <c r="QK141" s="24"/>
      <c r="QL141" s="24"/>
      <c r="QM141" s="24"/>
      <c r="QN141" s="24"/>
      <c r="QO141" s="24"/>
      <c r="QP141" s="24"/>
      <c r="QQ141" s="24"/>
      <c r="QR141" s="24"/>
      <c r="QS141" s="24"/>
      <c r="QT141" s="24"/>
      <c r="QU141" s="24"/>
      <c r="QV141" s="24"/>
      <c r="QW141" s="24"/>
      <c r="QX141" s="24"/>
      <c r="QY141" s="24"/>
      <c r="QZ141" s="24"/>
      <c r="RA141" s="24"/>
      <c r="RB141" s="24"/>
      <c r="RC141" s="24"/>
      <c r="RD141" s="24"/>
      <c r="RE141" s="24"/>
      <c r="RF141" s="24"/>
      <c r="RG141" s="24"/>
      <c r="RH141" s="24"/>
      <c r="RI141" s="24"/>
      <c r="RJ141" s="24"/>
      <c r="RK141" s="24"/>
      <c r="RL141" s="24"/>
      <c r="RM141" s="24"/>
      <c r="RN141" s="24"/>
      <c r="RO141" s="24"/>
      <c r="RP141" s="24"/>
      <c r="RQ141" s="24"/>
      <c r="RR141" s="24"/>
      <c r="RS141" s="24"/>
      <c r="RT141" s="24"/>
      <c r="RU141" s="24"/>
      <c r="RV141" s="24"/>
      <c r="RW141" s="24"/>
      <c r="RX141" s="24"/>
      <c r="RY141" s="24"/>
      <c r="RZ141" s="24"/>
      <c r="SA141" s="24"/>
      <c r="SB141" s="24"/>
      <c r="SC141" s="24"/>
      <c r="SD141" s="24"/>
      <c r="SE141" s="24"/>
      <c r="SF141" s="24"/>
      <c r="SG141" s="24"/>
      <c r="SH141" s="24"/>
      <c r="SI141" s="24"/>
      <c r="SJ141" s="24"/>
      <c r="SK141" s="24"/>
      <c r="SL141" s="24"/>
      <c r="SM141" s="24"/>
      <c r="SN141" s="24"/>
      <c r="SO141" s="24"/>
      <c r="SP141" s="24"/>
      <c r="SQ141" s="24"/>
      <c r="SR141" s="24"/>
      <c r="SS141" s="24"/>
      <c r="ST141" s="24"/>
      <c r="SU141" s="24"/>
      <c r="SV141" s="24"/>
      <c r="SW141" s="24"/>
      <c r="SX141" s="24"/>
      <c r="SY141" s="24"/>
      <c r="SZ141" s="24"/>
      <c r="TA141" s="24"/>
      <c r="TB141" s="24"/>
      <c r="TC141" s="24"/>
      <c r="TD141" s="24"/>
      <c r="TE141" s="24"/>
      <c r="TF141" s="24"/>
      <c r="TG141" s="24"/>
      <c r="TH141" s="24"/>
      <c r="TI141" s="24"/>
      <c r="TJ141" s="24"/>
      <c r="TK141" s="24"/>
      <c r="TL141" s="24"/>
      <c r="TM141" s="24"/>
      <c r="TN141" s="24"/>
      <c r="TO141" s="24"/>
      <c r="TP141" s="24"/>
      <c r="TQ141" s="24"/>
      <c r="TR141" s="24"/>
      <c r="TS141" s="24"/>
      <c r="TT141" s="24"/>
      <c r="TU141" s="24"/>
      <c r="TV141" s="24"/>
      <c r="TW141" s="24"/>
      <c r="TX141" s="24"/>
      <c r="TY141" s="24"/>
      <c r="TZ141" s="24"/>
      <c r="UA141" s="24"/>
      <c r="UB141" s="24"/>
      <c r="UC141" s="24"/>
      <c r="UD141" s="24"/>
      <c r="UE141" s="24"/>
      <c r="UF141" s="24"/>
      <c r="UG141" s="24"/>
      <c r="UH141" s="24"/>
      <c r="UI141" s="24"/>
      <c r="UJ141" s="24"/>
      <c r="UK141" s="24"/>
      <c r="UL141" s="24"/>
      <c r="UM141" s="24"/>
      <c r="UN141" s="24"/>
      <c r="UO141" s="24"/>
      <c r="UP141" s="24"/>
      <c r="UQ141" s="24"/>
      <c r="UR141" s="24"/>
      <c r="US141" s="24"/>
      <c r="UT141" s="24"/>
      <c r="UU141" s="24"/>
      <c r="UV141" s="24"/>
      <c r="UW141" s="24"/>
      <c r="UX141" s="24"/>
      <c r="UY141" s="24"/>
      <c r="UZ141" s="24"/>
      <c r="VA141" s="24"/>
      <c r="VB141" s="24"/>
      <c r="VC141" s="24"/>
      <c r="VD141" s="24"/>
      <c r="VE141" s="24"/>
      <c r="VF141" s="24"/>
      <c r="VG141" s="24"/>
      <c r="VH141" s="24"/>
      <c r="VI141" s="24"/>
      <c r="VJ141" s="24"/>
      <c r="VK141" s="24"/>
      <c r="VL141" s="24"/>
      <c r="VM141" s="24"/>
      <c r="VN141" s="24"/>
      <c r="VO141" s="24"/>
      <c r="VP141" s="24"/>
      <c r="VQ141" s="24"/>
      <c r="VR141" s="24"/>
      <c r="VS141" s="24"/>
      <c r="VT141" s="24"/>
      <c r="VU141" s="24"/>
      <c r="VV141" s="24"/>
      <c r="VW141" s="24"/>
      <c r="VX141" s="24"/>
      <c r="VY141" s="24"/>
      <c r="VZ141" s="24"/>
      <c r="WA141" s="24"/>
      <c r="WB141" s="24"/>
      <c r="WC141" s="24"/>
      <c r="WD141" s="24"/>
      <c r="WE141" s="24"/>
      <c r="WF141" s="24"/>
      <c r="WG141" s="24"/>
      <c r="WH141" s="24"/>
      <c r="WI141" s="24"/>
      <c r="WJ141" s="24"/>
      <c r="WK141" s="24"/>
      <c r="WL141" s="24"/>
      <c r="WM141" s="24"/>
      <c r="WN141" s="24"/>
      <c r="WO141" s="24"/>
      <c r="WP141" s="24"/>
      <c r="WQ141" s="24"/>
      <c r="WR141" s="24"/>
      <c r="WS141" s="24"/>
      <c r="WT141" s="24"/>
      <c r="WU141" s="24"/>
      <c r="WV141" s="24"/>
      <c r="WW141" s="24"/>
      <c r="WX141" s="24"/>
      <c r="WY141" s="24"/>
      <c r="WZ141" s="24"/>
      <c r="XA141" s="24"/>
      <c r="XB141" s="24"/>
      <c r="XC141" s="24"/>
      <c r="XD141" s="24"/>
      <c r="XE141" s="24"/>
      <c r="XF141" s="24"/>
      <c r="XG141" s="24"/>
      <c r="XH141" s="24"/>
      <c r="XI141" s="24"/>
      <c r="XJ141" s="24"/>
      <c r="XK141" s="24"/>
      <c r="XL141" s="24"/>
      <c r="XM141" s="24"/>
      <c r="XN141" s="24"/>
      <c r="XO141" s="24"/>
      <c r="XP141" s="24"/>
      <c r="XQ141" s="24"/>
      <c r="XR141" s="24"/>
      <c r="XS141" s="24"/>
      <c r="XT141" s="24"/>
      <c r="XU141" s="24"/>
      <c r="XV141" s="24"/>
      <c r="XW141" s="24"/>
      <c r="XX141" s="24"/>
      <c r="XY141" s="24"/>
      <c r="XZ141" s="24"/>
      <c r="YA141" s="24"/>
      <c r="YB141" s="24"/>
      <c r="YC141" s="24"/>
      <c r="YD141" s="24"/>
      <c r="YE141" s="24"/>
      <c r="YF141" s="24"/>
      <c r="YG141" s="24"/>
      <c r="YH141" s="24"/>
      <c r="YI141" s="24"/>
      <c r="YJ141" s="24"/>
      <c r="YK141" s="24"/>
      <c r="YL141" s="24"/>
      <c r="YM141" s="24"/>
      <c r="YN141" s="24"/>
      <c r="YO141" s="24"/>
      <c r="YP141" s="24"/>
      <c r="YQ141" s="24"/>
      <c r="YR141" s="24"/>
      <c r="YS141" s="24"/>
      <c r="YT141" s="24"/>
      <c r="YU141" s="24"/>
      <c r="YV141" s="24"/>
      <c r="YW141" s="24"/>
      <c r="YX141" s="24"/>
      <c r="YY141" s="24"/>
      <c r="YZ141" s="24"/>
      <c r="ZA141" s="24"/>
      <c r="ZB141" s="24"/>
      <c r="ZC141" s="24"/>
      <c r="ZD141" s="24"/>
      <c r="ZE141" s="24"/>
      <c r="ZF141" s="24"/>
      <c r="ZG141" s="24"/>
      <c r="ZH141" s="24"/>
      <c r="ZI141" s="24"/>
      <c r="ZJ141" s="24"/>
      <c r="ZK141" s="24"/>
      <c r="ZL141" s="24"/>
      <c r="ZM141" s="24"/>
      <c r="ZN141" s="24"/>
      <c r="ZO141" s="24"/>
      <c r="ZP141" s="24"/>
      <c r="ZQ141" s="24"/>
      <c r="ZR141" s="24"/>
      <c r="ZS141" s="24"/>
      <c r="ZT141" s="24"/>
      <c r="ZU141" s="24"/>
      <c r="ZV141" s="24"/>
      <c r="ZW141" s="24"/>
      <c r="ZX141" s="24"/>
      <c r="ZY141" s="24"/>
      <c r="ZZ141" s="24"/>
      <c r="AAA141" s="24"/>
      <c r="AAB141" s="24"/>
      <c r="AAC141" s="24"/>
      <c r="AAD141" s="24"/>
      <c r="AAE141" s="24"/>
      <c r="AAF141" s="24"/>
      <c r="AAG141" s="24"/>
      <c r="AAH141" s="24"/>
      <c r="AAI141" s="24"/>
      <c r="AAJ141" s="24"/>
      <c r="AAK141" s="24"/>
      <c r="AAL141" s="24"/>
      <c r="AAM141" s="24"/>
      <c r="AAN141" s="24"/>
      <c r="AAO141" s="24"/>
      <c r="AAP141" s="24"/>
      <c r="AAQ141" s="24"/>
      <c r="AAR141" s="24"/>
      <c r="AAS141" s="24"/>
      <c r="AAT141" s="24"/>
      <c r="AAU141" s="24"/>
      <c r="AAV141" s="24"/>
      <c r="AAW141" s="24"/>
      <c r="AAX141" s="24"/>
      <c r="AAY141" s="24"/>
      <c r="AAZ141" s="24"/>
      <c r="ABA141" s="24"/>
      <c r="ABB141" s="24"/>
      <c r="ABC141" s="24"/>
      <c r="ABD141" s="24"/>
      <c r="ABE141" s="24"/>
      <c r="ABF141" s="24"/>
      <c r="ABG141" s="24"/>
      <c r="ABH141" s="24"/>
      <c r="ABI141" s="24"/>
      <c r="ABJ141" s="24"/>
      <c r="ABK141" s="24"/>
      <c r="ABL141" s="24"/>
      <c r="ABM141" s="24"/>
      <c r="ABN141" s="24"/>
      <c r="ABO141" s="24"/>
      <c r="ABP141" s="24"/>
      <c r="ABQ141" s="24"/>
      <c r="ABR141" s="24"/>
      <c r="ABS141" s="24"/>
      <c r="ABT141" s="24"/>
      <c r="ABU141" s="24"/>
      <c r="ABV141" s="24"/>
      <c r="ABW141" s="24"/>
      <c r="ABX141" s="24"/>
      <c r="ABY141" s="24"/>
      <c r="ABZ141" s="24"/>
      <c r="ACA141" s="24"/>
      <c r="ACB141" s="24"/>
      <c r="ACC141" s="24"/>
      <c r="ACD141" s="24"/>
      <c r="ACE141" s="24"/>
      <c r="ACF141" s="24"/>
      <c r="ACG141" s="24"/>
      <c r="ACH141" s="24"/>
      <c r="ACI141" s="24"/>
      <c r="ACJ141" s="24"/>
      <c r="ACK141" s="24"/>
      <c r="ACL141" s="24"/>
      <c r="ACM141" s="24"/>
      <c r="ACN141" s="24"/>
      <c r="ACO141" s="24"/>
      <c r="ACP141" s="24"/>
      <c r="ACQ141" s="24"/>
      <c r="ACR141" s="24"/>
      <c r="ACS141" s="24"/>
      <c r="ACT141" s="24"/>
      <c r="ACU141" s="24"/>
      <c r="ACV141" s="24"/>
      <c r="ACW141" s="24"/>
      <c r="ACX141" s="24"/>
      <c r="ACY141" s="24"/>
      <c r="ACZ141" s="24"/>
      <c r="ADA141" s="24"/>
      <c r="ADB141" s="24"/>
      <c r="ADC141" s="24"/>
      <c r="ADD141" s="24"/>
      <c r="ADE141" s="24"/>
      <c r="ADF141" s="24"/>
      <c r="ADG141" s="24"/>
      <c r="ADH141" s="24"/>
      <c r="ADI141" s="24"/>
      <c r="ADJ141" s="24"/>
      <c r="ADK141" s="24"/>
      <c r="ADL141" s="24"/>
      <c r="ADM141" s="24"/>
      <c r="ADN141" s="24"/>
      <c r="ADO141" s="24"/>
      <c r="ADP141" s="24"/>
      <c r="ADQ141" s="24"/>
      <c r="ADR141" s="24"/>
      <c r="ADS141" s="24"/>
      <c r="ADT141" s="24"/>
      <c r="ADU141" s="24"/>
      <c r="ADV141" s="24"/>
      <c r="ADW141" s="24"/>
      <c r="ADX141" s="24"/>
      <c r="ADY141" s="24"/>
      <c r="ADZ141" s="24"/>
      <c r="AEA141" s="24"/>
      <c r="AEB141" s="24"/>
      <c r="AEC141" s="24"/>
      <c r="AED141" s="24"/>
      <c r="AEE141" s="24"/>
      <c r="AEF141" s="24"/>
      <c r="AEG141" s="24"/>
      <c r="AEH141" s="24"/>
      <c r="AEI141" s="24"/>
      <c r="AEJ141" s="24"/>
      <c r="AEK141" s="24"/>
      <c r="AEL141" s="24"/>
      <c r="AEM141" s="24"/>
      <c r="AEN141" s="24"/>
      <c r="AEO141" s="24"/>
      <c r="AEP141" s="24"/>
      <c r="AEQ141" s="24"/>
      <c r="AER141" s="24"/>
      <c r="AES141" s="24"/>
      <c r="AET141" s="24"/>
      <c r="AEU141" s="24"/>
      <c r="AEV141" s="24"/>
      <c r="AEW141" s="24"/>
      <c r="AEX141" s="24"/>
      <c r="AEY141" s="24"/>
      <c r="AEZ141" s="24"/>
      <c r="AFA141" s="24"/>
      <c r="AFB141" s="24"/>
      <c r="AFC141" s="24"/>
      <c r="AFD141" s="24"/>
      <c r="AFE141" s="24"/>
      <c r="AFF141" s="24"/>
      <c r="AFG141" s="24"/>
      <c r="AFH141" s="24"/>
      <c r="AFI141" s="24"/>
      <c r="AFJ141" s="24"/>
      <c r="AFK141" s="24"/>
      <c r="AFL141" s="24"/>
      <c r="AFM141" s="24"/>
      <c r="AFN141" s="24"/>
      <c r="AFO141" s="24"/>
      <c r="AFP141" s="24"/>
      <c r="AFQ141" s="24"/>
      <c r="AFR141" s="24"/>
      <c r="AFS141" s="24"/>
      <c r="AFT141" s="24"/>
      <c r="AFU141" s="24"/>
      <c r="AFV141" s="24"/>
      <c r="AFW141" s="24"/>
      <c r="AFX141" s="24"/>
      <c r="AFY141" s="24"/>
      <c r="AFZ141" s="24"/>
      <c r="AGA141" s="24"/>
      <c r="AGB141" s="24"/>
      <c r="AGC141" s="24"/>
      <c r="AGD141" s="24"/>
      <c r="AGE141" s="24"/>
      <c r="AGF141" s="24"/>
      <c r="AGG141" s="24"/>
      <c r="AGH141" s="24"/>
      <c r="AGI141" s="24"/>
      <c r="AGJ141" s="24"/>
      <c r="AGK141" s="24"/>
      <c r="AGL141" s="24"/>
      <c r="AGM141" s="24"/>
      <c r="AGN141" s="24"/>
      <c r="AGO141" s="24"/>
      <c r="AGP141" s="24"/>
      <c r="AGQ141" s="24"/>
      <c r="AGR141" s="24"/>
      <c r="AGS141" s="24"/>
      <c r="AGT141" s="24"/>
      <c r="AGU141" s="24"/>
      <c r="AGV141" s="24"/>
      <c r="AGW141" s="24"/>
      <c r="AGX141" s="24"/>
      <c r="AGY141" s="24"/>
      <c r="AGZ141" s="24"/>
      <c r="AHA141" s="24"/>
      <c r="AHB141" s="24"/>
      <c r="AHC141" s="24"/>
      <c r="AHD141" s="24"/>
      <c r="AHE141" s="24"/>
      <c r="AHF141" s="24"/>
      <c r="AHG141" s="24"/>
      <c r="AHH141" s="24"/>
      <c r="AHI141" s="24"/>
      <c r="AHJ141" s="24"/>
      <c r="AHK141" s="24"/>
      <c r="AHL141" s="24"/>
      <c r="AHM141" s="24"/>
      <c r="AHN141" s="24"/>
      <c r="AHO141" s="24"/>
      <c r="AHP141" s="24"/>
      <c r="AHQ141" s="24"/>
      <c r="AHR141" s="24"/>
      <c r="AHS141" s="24"/>
      <c r="AHT141" s="24"/>
      <c r="AHU141" s="24"/>
      <c r="AHV141" s="24"/>
      <c r="AHW141" s="24"/>
      <c r="AHX141" s="24"/>
      <c r="AHY141" s="24"/>
      <c r="AHZ141" s="24"/>
      <c r="AIA141" s="24"/>
      <c r="AIB141" s="24"/>
      <c r="AIC141" s="24"/>
      <c r="AID141" s="24"/>
      <c r="AIE141" s="24"/>
      <c r="AIF141" s="24"/>
      <c r="AIG141" s="24"/>
      <c r="AIH141" s="24"/>
      <c r="AII141" s="24"/>
      <c r="AIJ141" s="24"/>
      <c r="AIK141" s="24"/>
      <c r="AIL141" s="24"/>
      <c r="AIM141" s="24"/>
      <c r="AIN141" s="24"/>
      <c r="AIO141" s="24"/>
      <c r="AIP141" s="24"/>
      <c r="AIQ141" s="24"/>
      <c r="AIR141" s="24"/>
      <c r="AIS141" s="24"/>
      <c r="AIT141" s="24"/>
      <c r="AIU141" s="24"/>
      <c r="AIV141" s="24"/>
      <c r="AIW141" s="24"/>
      <c r="AIX141" s="24"/>
      <c r="AIY141" s="24"/>
      <c r="AIZ141" s="24"/>
      <c r="AJA141" s="24"/>
      <c r="AJB141" s="24"/>
      <c r="AJC141" s="24"/>
      <c r="AJD141" s="24"/>
      <c r="AJE141" s="24"/>
      <c r="AJF141" s="24"/>
      <c r="AJG141" s="24"/>
      <c r="AJH141" s="24"/>
      <c r="AJI141" s="24"/>
      <c r="AJJ141" s="24"/>
      <c r="AJK141" s="24"/>
      <c r="AJL141" s="24"/>
      <c r="AJM141" s="24"/>
      <c r="AJN141" s="24"/>
      <c r="AJO141" s="24"/>
      <c r="AJP141" s="24"/>
      <c r="AJQ141" s="24"/>
      <c r="AJR141" s="24"/>
      <c r="AJS141" s="24"/>
      <c r="AJT141" s="24"/>
      <c r="AJU141" s="24"/>
      <c r="AJV141" s="24"/>
      <c r="AJW141" s="24"/>
      <c r="AJX141" s="24"/>
      <c r="AJY141" s="24"/>
      <c r="AJZ141" s="24"/>
      <c r="AKA141" s="24"/>
      <c r="AKB141" s="24"/>
      <c r="AKC141" s="24"/>
      <c r="AKD141" s="24"/>
      <c r="AKE141" s="24"/>
      <c r="AKF141" s="24"/>
      <c r="AKG141" s="24"/>
      <c r="AKH141" s="24"/>
      <c r="AKI141" s="24"/>
      <c r="AKJ141" s="24"/>
      <c r="AKK141" s="24"/>
      <c r="AKL141" s="24"/>
      <c r="AKM141" s="24"/>
      <c r="AKN141" s="24"/>
      <c r="AKO141" s="24"/>
      <c r="AKP141" s="24"/>
      <c r="AKQ141" s="24"/>
      <c r="AKR141" s="24"/>
      <c r="AKS141" s="24"/>
      <c r="AKT141" s="24"/>
      <c r="AKU141" s="24"/>
      <c r="AKV141" s="24"/>
      <c r="AKW141" s="24"/>
      <c r="AKX141" s="24"/>
      <c r="AKY141" s="24"/>
      <c r="AKZ141" s="24"/>
      <c r="ALA141" s="24"/>
      <c r="ALB141" s="24"/>
      <c r="ALC141" s="24"/>
      <c r="ALD141" s="24"/>
      <c r="ALE141" s="24"/>
      <c r="ALF141" s="24"/>
      <c r="ALG141" s="24"/>
      <c r="ALH141" s="24"/>
      <c r="ALI141" s="24"/>
      <c r="ALJ141" s="24"/>
      <c r="ALK141" s="24"/>
      <c r="ALL141" s="24"/>
      <c r="ALM141" s="24"/>
      <c r="ALN141" s="24"/>
      <c r="ALO141" s="24"/>
      <c r="ALP141" s="24"/>
      <c r="ALQ141" s="24"/>
      <c r="ALR141" s="24"/>
      <c r="ALS141" s="24"/>
      <c r="ALT141" s="24"/>
      <c r="ALU141" s="24"/>
      <c r="ALV141" s="24"/>
      <c r="ALW141" s="24"/>
      <c r="ALX141" s="24"/>
      <c r="ALY141" s="24"/>
      <c r="ALZ141" s="24"/>
      <c r="AMA141" s="24"/>
      <c r="AMB141" s="24"/>
      <c r="AMC141" s="24"/>
      <c r="AMD141" s="24"/>
      <c r="AME141" s="24"/>
      <c r="AMF141" s="24"/>
      <c r="AMG141" s="24"/>
      <c r="AMH141" s="24"/>
      <c r="AMI141" s="24"/>
      <c r="AMJ141" s="24"/>
      <c r="AMK141" s="24"/>
    </row>
    <row r="142" spans="1:1025" s="23" customFormat="1" ht="63.75" x14ac:dyDescent="0.2">
      <c r="A142" s="36" t="s">
        <v>249</v>
      </c>
      <c r="B142" s="73" t="s">
        <v>250</v>
      </c>
      <c r="C142" s="27" t="s">
        <v>251</v>
      </c>
      <c r="D142" s="26" t="s">
        <v>112</v>
      </c>
      <c r="E142" s="26">
        <f t="shared" si="192"/>
        <v>0</v>
      </c>
      <c r="F142" s="26">
        <f t="shared" si="193"/>
        <v>0</v>
      </c>
      <c r="G142" s="26">
        <f t="shared" si="194"/>
        <v>0</v>
      </c>
      <c r="H142" s="26">
        <f t="shared" si="195"/>
        <v>0</v>
      </c>
      <c r="I142" s="26">
        <f t="shared" si="196"/>
        <v>0</v>
      </c>
      <c r="J142" s="26">
        <f t="shared" si="197"/>
        <v>0</v>
      </c>
      <c r="K142" s="26">
        <f t="shared" si="198"/>
        <v>0</v>
      </c>
      <c r="L142" s="26">
        <f t="shared" si="199"/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f t="shared" si="200"/>
        <v>0</v>
      </c>
      <c r="AT142" s="26">
        <f t="shared" si="185"/>
        <v>0</v>
      </c>
      <c r="AU142" s="26">
        <f t="shared" si="186"/>
        <v>0</v>
      </c>
      <c r="AV142" s="26">
        <f t="shared" si="187"/>
        <v>0</v>
      </c>
      <c r="AW142" s="26">
        <f t="shared" si="188"/>
        <v>0</v>
      </c>
      <c r="AX142" s="26">
        <f t="shared" si="189"/>
        <v>0</v>
      </c>
      <c r="AY142" s="26">
        <f t="shared" si="190"/>
        <v>0</v>
      </c>
      <c r="AZ142" s="26">
        <f t="shared" si="191"/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 t="s">
        <v>112</v>
      </c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  <c r="IX142" s="24"/>
      <c r="IY142" s="24"/>
      <c r="IZ142" s="24"/>
      <c r="JA142" s="24"/>
      <c r="JB142" s="24"/>
      <c r="JC142" s="24"/>
      <c r="JD142" s="24"/>
      <c r="JE142" s="24"/>
      <c r="JF142" s="24"/>
      <c r="JG142" s="24"/>
      <c r="JH142" s="24"/>
      <c r="JI142" s="24"/>
      <c r="JJ142" s="24"/>
      <c r="JK142" s="24"/>
      <c r="JL142" s="24"/>
      <c r="JM142" s="24"/>
      <c r="JN142" s="24"/>
      <c r="JO142" s="24"/>
      <c r="JP142" s="24"/>
      <c r="JQ142" s="24"/>
      <c r="JR142" s="24"/>
      <c r="JS142" s="24"/>
      <c r="JT142" s="24"/>
      <c r="JU142" s="24"/>
      <c r="JV142" s="24"/>
      <c r="JW142" s="24"/>
      <c r="JX142" s="24"/>
      <c r="JY142" s="24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4"/>
      <c r="KL142" s="24"/>
      <c r="KM142" s="24"/>
      <c r="KN142" s="24"/>
      <c r="KO142" s="24"/>
      <c r="KP142" s="24"/>
      <c r="KQ142" s="24"/>
      <c r="KR142" s="24"/>
      <c r="KS142" s="24"/>
      <c r="KT142" s="24"/>
      <c r="KU142" s="24"/>
      <c r="KV142" s="24"/>
      <c r="KW142" s="24"/>
      <c r="KX142" s="24"/>
      <c r="KY142" s="24"/>
      <c r="KZ142" s="24"/>
      <c r="LA142" s="24"/>
      <c r="LB142" s="24"/>
      <c r="LC142" s="24"/>
      <c r="LD142" s="24"/>
      <c r="LE142" s="24"/>
      <c r="LF142" s="24"/>
      <c r="LG142" s="24"/>
      <c r="LH142" s="24"/>
      <c r="LI142" s="24"/>
      <c r="LJ142" s="24"/>
      <c r="LK142" s="24"/>
      <c r="LL142" s="24"/>
      <c r="LM142" s="24"/>
      <c r="LN142" s="24"/>
      <c r="LO142" s="24"/>
      <c r="LP142" s="24"/>
      <c r="LQ142" s="24"/>
      <c r="LR142" s="24"/>
      <c r="LS142" s="24"/>
      <c r="LT142" s="24"/>
      <c r="LU142" s="24"/>
      <c r="LV142" s="24"/>
      <c r="LW142" s="24"/>
      <c r="LX142" s="24"/>
      <c r="LY142" s="24"/>
      <c r="LZ142" s="24"/>
      <c r="MA142" s="24"/>
      <c r="MB142" s="24"/>
      <c r="MC142" s="24"/>
      <c r="MD142" s="24"/>
      <c r="ME142" s="24"/>
      <c r="MF142" s="24"/>
      <c r="MG142" s="24"/>
      <c r="MH142" s="24"/>
      <c r="MI142" s="24"/>
      <c r="MJ142" s="24"/>
      <c r="MK142" s="24"/>
      <c r="ML142" s="24"/>
      <c r="MM142" s="24"/>
      <c r="MN142" s="24"/>
      <c r="MO142" s="24"/>
      <c r="MP142" s="24"/>
      <c r="MQ142" s="24"/>
      <c r="MR142" s="24"/>
      <c r="MS142" s="24"/>
      <c r="MT142" s="24"/>
      <c r="MU142" s="24"/>
      <c r="MV142" s="24"/>
      <c r="MW142" s="24"/>
      <c r="MX142" s="24"/>
      <c r="MY142" s="24"/>
      <c r="MZ142" s="24"/>
      <c r="NA142" s="24"/>
      <c r="NB142" s="24"/>
      <c r="NC142" s="24"/>
      <c r="ND142" s="24"/>
      <c r="NE142" s="24"/>
      <c r="NF142" s="24"/>
      <c r="NG142" s="24"/>
      <c r="NH142" s="24"/>
      <c r="NI142" s="24"/>
      <c r="NJ142" s="24"/>
      <c r="NK142" s="24"/>
      <c r="NL142" s="24"/>
      <c r="NM142" s="24"/>
      <c r="NN142" s="24"/>
      <c r="NO142" s="24"/>
      <c r="NP142" s="24"/>
      <c r="NQ142" s="24"/>
      <c r="NR142" s="24"/>
      <c r="NS142" s="24"/>
      <c r="NT142" s="24"/>
      <c r="NU142" s="24"/>
      <c r="NV142" s="24"/>
      <c r="NW142" s="24"/>
      <c r="NX142" s="24"/>
      <c r="NY142" s="24"/>
      <c r="NZ142" s="24"/>
      <c r="OA142" s="24"/>
      <c r="OB142" s="24"/>
      <c r="OC142" s="24"/>
      <c r="OD142" s="24"/>
      <c r="OE142" s="24"/>
      <c r="OF142" s="24"/>
      <c r="OG142" s="24"/>
      <c r="OH142" s="24"/>
      <c r="OI142" s="24"/>
      <c r="OJ142" s="24"/>
      <c r="OK142" s="24"/>
      <c r="OL142" s="24"/>
      <c r="OM142" s="24"/>
      <c r="ON142" s="24"/>
      <c r="OO142" s="24"/>
      <c r="OP142" s="24"/>
      <c r="OQ142" s="24"/>
      <c r="OR142" s="24"/>
      <c r="OS142" s="24"/>
      <c r="OT142" s="24"/>
      <c r="OU142" s="24"/>
      <c r="OV142" s="24"/>
      <c r="OW142" s="24"/>
      <c r="OX142" s="24"/>
      <c r="OY142" s="24"/>
      <c r="OZ142" s="24"/>
      <c r="PA142" s="24"/>
      <c r="PB142" s="24"/>
      <c r="PC142" s="24"/>
      <c r="PD142" s="24"/>
      <c r="PE142" s="24"/>
      <c r="PF142" s="24"/>
      <c r="PG142" s="24"/>
      <c r="PH142" s="24"/>
      <c r="PI142" s="24"/>
      <c r="PJ142" s="24"/>
      <c r="PK142" s="24"/>
      <c r="PL142" s="24"/>
      <c r="PM142" s="24"/>
      <c r="PN142" s="24"/>
      <c r="PO142" s="24"/>
      <c r="PP142" s="24"/>
      <c r="PQ142" s="24"/>
      <c r="PR142" s="24"/>
      <c r="PS142" s="24"/>
      <c r="PT142" s="24"/>
      <c r="PU142" s="24"/>
      <c r="PV142" s="24"/>
      <c r="PW142" s="24"/>
      <c r="PX142" s="24"/>
      <c r="PY142" s="24"/>
      <c r="PZ142" s="24"/>
      <c r="QA142" s="24"/>
      <c r="QB142" s="24"/>
      <c r="QC142" s="24"/>
      <c r="QD142" s="24"/>
      <c r="QE142" s="24"/>
      <c r="QF142" s="24"/>
      <c r="QG142" s="24"/>
      <c r="QH142" s="24"/>
      <c r="QI142" s="24"/>
      <c r="QJ142" s="24"/>
      <c r="QK142" s="24"/>
      <c r="QL142" s="24"/>
      <c r="QM142" s="24"/>
      <c r="QN142" s="24"/>
      <c r="QO142" s="24"/>
      <c r="QP142" s="24"/>
      <c r="QQ142" s="24"/>
      <c r="QR142" s="24"/>
      <c r="QS142" s="24"/>
      <c r="QT142" s="24"/>
      <c r="QU142" s="24"/>
      <c r="QV142" s="24"/>
      <c r="QW142" s="24"/>
      <c r="QX142" s="24"/>
      <c r="QY142" s="24"/>
      <c r="QZ142" s="24"/>
      <c r="RA142" s="24"/>
      <c r="RB142" s="24"/>
      <c r="RC142" s="24"/>
      <c r="RD142" s="24"/>
      <c r="RE142" s="24"/>
      <c r="RF142" s="24"/>
      <c r="RG142" s="24"/>
      <c r="RH142" s="24"/>
      <c r="RI142" s="24"/>
      <c r="RJ142" s="24"/>
      <c r="RK142" s="24"/>
      <c r="RL142" s="24"/>
      <c r="RM142" s="24"/>
      <c r="RN142" s="24"/>
      <c r="RO142" s="24"/>
      <c r="RP142" s="24"/>
      <c r="RQ142" s="24"/>
      <c r="RR142" s="24"/>
      <c r="RS142" s="24"/>
      <c r="RT142" s="24"/>
      <c r="RU142" s="24"/>
      <c r="RV142" s="24"/>
      <c r="RW142" s="24"/>
      <c r="RX142" s="24"/>
      <c r="RY142" s="24"/>
      <c r="RZ142" s="24"/>
      <c r="SA142" s="24"/>
      <c r="SB142" s="24"/>
      <c r="SC142" s="24"/>
      <c r="SD142" s="24"/>
      <c r="SE142" s="24"/>
      <c r="SF142" s="24"/>
      <c r="SG142" s="24"/>
      <c r="SH142" s="24"/>
      <c r="SI142" s="24"/>
      <c r="SJ142" s="24"/>
      <c r="SK142" s="24"/>
      <c r="SL142" s="24"/>
      <c r="SM142" s="24"/>
      <c r="SN142" s="24"/>
      <c r="SO142" s="24"/>
      <c r="SP142" s="24"/>
      <c r="SQ142" s="24"/>
      <c r="SR142" s="24"/>
      <c r="SS142" s="24"/>
      <c r="ST142" s="24"/>
      <c r="SU142" s="24"/>
      <c r="SV142" s="24"/>
      <c r="SW142" s="24"/>
      <c r="SX142" s="24"/>
      <c r="SY142" s="24"/>
      <c r="SZ142" s="24"/>
      <c r="TA142" s="24"/>
      <c r="TB142" s="24"/>
      <c r="TC142" s="24"/>
      <c r="TD142" s="24"/>
      <c r="TE142" s="24"/>
      <c r="TF142" s="24"/>
      <c r="TG142" s="24"/>
      <c r="TH142" s="24"/>
      <c r="TI142" s="24"/>
      <c r="TJ142" s="24"/>
      <c r="TK142" s="24"/>
      <c r="TL142" s="24"/>
      <c r="TM142" s="24"/>
      <c r="TN142" s="24"/>
      <c r="TO142" s="24"/>
      <c r="TP142" s="24"/>
      <c r="TQ142" s="24"/>
      <c r="TR142" s="24"/>
      <c r="TS142" s="24"/>
      <c r="TT142" s="24"/>
      <c r="TU142" s="24"/>
      <c r="TV142" s="24"/>
      <c r="TW142" s="24"/>
      <c r="TX142" s="24"/>
      <c r="TY142" s="24"/>
      <c r="TZ142" s="24"/>
      <c r="UA142" s="24"/>
      <c r="UB142" s="24"/>
      <c r="UC142" s="24"/>
      <c r="UD142" s="24"/>
      <c r="UE142" s="24"/>
      <c r="UF142" s="24"/>
      <c r="UG142" s="24"/>
      <c r="UH142" s="24"/>
      <c r="UI142" s="24"/>
      <c r="UJ142" s="24"/>
      <c r="UK142" s="24"/>
      <c r="UL142" s="24"/>
      <c r="UM142" s="24"/>
      <c r="UN142" s="24"/>
      <c r="UO142" s="24"/>
      <c r="UP142" s="24"/>
      <c r="UQ142" s="24"/>
      <c r="UR142" s="24"/>
      <c r="US142" s="24"/>
      <c r="UT142" s="24"/>
      <c r="UU142" s="24"/>
      <c r="UV142" s="24"/>
      <c r="UW142" s="24"/>
      <c r="UX142" s="24"/>
      <c r="UY142" s="24"/>
      <c r="UZ142" s="24"/>
      <c r="VA142" s="24"/>
      <c r="VB142" s="24"/>
      <c r="VC142" s="24"/>
      <c r="VD142" s="24"/>
      <c r="VE142" s="24"/>
      <c r="VF142" s="24"/>
      <c r="VG142" s="24"/>
      <c r="VH142" s="24"/>
      <c r="VI142" s="24"/>
      <c r="VJ142" s="24"/>
      <c r="VK142" s="24"/>
      <c r="VL142" s="24"/>
      <c r="VM142" s="24"/>
      <c r="VN142" s="24"/>
      <c r="VO142" s="24"/>
      <c r="VP142" s="24"/>
      <c r="VQ142" s="24"/>
      <c r="VR142" s="24"/>
      <c r="VS142" s="24"/>
      <c r="VT142" s="24"/>
      <c r="VU142" s="24"/>
      <c r="VV142" s="24"/>
      <c r="VW142" s="24"/>
      <c r="VX142" s="24"/>
      <c r="VY142" s="24"/>
      <c r="VZ142" s="24"/>
      <c r="WA142" s="24"/>
      <c r="WB142" s="24"/>
      <c r="WC142" s="24"/>
      <c r="WD142" s="24"/>
      <c r="WE142" s="24"/>
      <c r="WF142" s="24"/>
      <c r="WG142" s="24"/>
      <c r="WH142" s="24"/>
      <c r="WI142" s="24"/>
      <c r="WJ142" s="24"/>
      <c r="WK142" s="24"/>
      <c r="WL142" s="24"/>
      <c r="WM142" s="24"/>
      <c r="WN142" s="24"/>
      <c r="WO142" s="24"/>
      <c r="WP142" s="24"/>
      <c r="WQ142" s="24"/>
      <c r="WR142" s="24"/>
      <c r="WS142" s="24"/>
      <c r="WT142" s="24"/>
      <c r="WU142" s="24"/>
      <c r="WV142" s="24"/>
      <c r="WW142" s="24"/>
      <c r="WX142" s="24"/>
      <c r="WY142" s="24"/>
      <c r="WZ142" s="24"/>
      <c r="XA142" s="24"/>
      <c r="XB142" s="24"/>
      <c r="XC142" s="24"/>
      <c r="XD142" s="24"/>
      <c r="XE142" s="24"/>
      <c r="XF142" s="24"/>
      <c r="XG142" s="24"/>
      <c r="XH142" s="24"/>
      <c r="XI142" s="24"/>
      <c r="XJ142" s="24"/>
      <c r="XK142" s="24"/>
      <c r="XL142" s="24"/>
      <c r="XM142" s="24"/>
      <c r="XN142" s="24"/>
      <c r="XO142" s="24"/>
      <c r="XP142" s="24"/>
      <c r="XQ142" s="24"/>
      <c r="XR142" s="24"/>
      <c r="XS142" s="24"/>
      <c r="XT142" s="24"/>
      <c r="XU142" s="24"/>
      <c r="XV142" s="24"/>
      <c r="XW142" s="24"/>
      <c r="XX142" s="24"/>
      <c r="XY142" s="24"/>
      <c r="XZ142" s="24"/>
      <c r="YA142" s="24"/>
      <c r="YB142" s="24"/>
      <c r="YC142" s="24"/>
      <c r="YD142" s="24"/>
      <c r="YE142" s="24"/>
      <c r="YF142" s="24"/>
      <c r="YG142" s="24"/>
      <c r="YH142" s="24"/>
      <c r="YI142" s="24"/>
      <c r="YJ142" s="24"/>
      <c r="YK142" s="24"/>
      <c r="YL142" s="24"/>
      <c r="YM142" s="24"/>
      <c r="YN142" s="24"/>
      <c r="YO142" s="24"/>
      <c r="YP142" s="24"/>
      <c r="YQ142" s="24"/>
      <c r="YR142" s="24"/>
      <c r="YS142" s="24"/>
      <c r="YT142" s="24"/>
      <c r="YU142" s="24"/>
      <c r="YV142" s="24"/>
      <c r="YW142" s="24"/>
      <c r="YX142" s="24"/>
      <c r="YY142" s="24"/>
      <c r="YZ142" s="24"/>
      <c r="ZA142" s="24"/>
      <c r="ZB142" s="24"/>
      <c r="ZC142" s="24"/>
      <c r="ZD142" s="24"/>
      <c r="ZE142" s="24"/>
      <c r="ZF142" s="24"/>
      <c r="ZG142" s="24"/>
      <c r="ZH142" s="24"/>
      <c r="ZI142" s="24"/>
      <c r="ZJ142" s="24"/>
      <c r="ZK142" s="24"/>
      <c r="ZL142" s="24"/>
      <c r="ZM142" s="24"/>
      <c r="ZN142" s="24"/>
      <c r="ZO142" s="24"/>
      <c r="ZP142" s="24"/>
      <c r="ZQ142" s="24"/>
      <c r="ZR142" s="24"/>
      <c r="ZS142" s="24"/>
      <c r="ZT142" s="24"/>
      <c r="ZU142" s="24"/>
      <c r="ZV142" s="24"/>
      <c r="ZW142" s="24"/>
      <c r="ZX142" s="24"/>
      <c r="ZY142" s="24"/>
      <c r="ZZ142" s="24"/>
      <c r="AAA142" s="24"/>
      <c r="AAB142" s="24"/>
      <c r="AAC142" s="24"/>
      <c r="AAD142" s="24"/>
      <c r="AAE142" s="24"/>
      <c r="AAF142" s="24"/>
      <c r="AAG142" s="24"/>
      <c r="AAH142" s="24"/>
      <c r="AAI142" s="24"/>
      <c r="AAJ142" s="24"/>
      <c r="AAK142" s="24"/>
      <c r="AAL142" s="24"/>
      <c r="AAM142" s="24"/>
      <c r="AAN142" s="24"/>
      <c r="AAO142" s="24"/>
      <c r="AAP142" s="24"/>
      <c r="AAQ142" s="24"/>
      <c r="AAR142" s="24"/>
      <c r="AAS142" s="24"/>
      <c r="AAT142" s="24"/>
      <c r="AAU142" s="24"/>
      <c r="AAV142" s="24"/>
      <c r="AAW142" s="24"/>
      <c r="AAX142" s="24"/>
      <c r="AAY142" s="24"/>
      <c r="AAZ142" s="24"/>
      <c r="ABA142" s="24"/>
      <c r="ABB142" s="24"/>
      <c r="ABC142" s="24"/>
      <c r="ABD142" s="24"/>
      <c r="ABE142" s="24"/>
      <c r="ABF142" s="24"/>
      <c r="ABG142" s="24"/>
      <c r="ABH142" s="24"/>
      <c r="ABI142" s="24"/>
      <c r="ABJ142" s="24"/>
      <c r="ABK142" s="24"/>
      <c r="ABL142" s="24"/>
      <c r="ABM142" s="24"/>
      <c r="ABN142" s="24"/>
      <c r="ABO142" s="24"/>
      <c r="ABP142" s="24"/>
      <c r="ABQ142" s="24"/>
      <c r="ABR142" s="24"/>
      <c r="ABS142" s="24"/>
      <c r="ABT142" s="24"/>
      <c r="ABU142" s="24"/>
      <c r="ABV142" s="24"/>
      <c r="ABW142" s="24"/>
      <c r="ABX142" s="24"/>
      <c r="ABY142" s="24"/>
      <c r="ABZ142" s="24"/>
      <c r="ACA142" s="24"/>
      <c r="ACB142" s="24"/>
      <c r="ACC142" s="24"/>
      <c r="ACD142" s="24"/>
      <c r="ACE142" s="24"/>
      <c r="ACF142" s="24"/>
      <c r="ACG142" s="24"/>
      <c r="ACH142" s="24"/>
      <c r="ACI142" s="24"/>
      <c r="ACJ142" s="24"/>
      <c r="ACK142" s="24"/>
      <c r="ACL142" s="24"/>
      <c r="ACM142" s="24"/>
      <c r="ACN142" s="24"/>
      <c r="ACO142" s="24"/>
      <c r="ACP142" s="24"/>
      <c r="ACQ142" s="24"/>
      <c r="ACR142" s="24"/>
      <c r="ACS142" s="24"/>
      <c r="ACT142" s="24"/>
      <c r="ACU142" s="24"/>
      <c r="ACV142" s="24"/>
      <c r="ACW142" s="24"/>
      <c r="ACX142" s="24"/>
      <c r="ACY142" s="24"/>
      <c r="ACZ142" s="24"/>
      <c r="ADA142" s="24"/>
      <c r="ADB142" s="24"/>
      <c r="ADC142" s="24"/>
      <c r="ADD142" s="24"/>
      <c r="ADE142" s="24"/>
      <c r="ADF142" s="24"/>
      <c r="ADG142" s="24"/>
      <c r="ADH142" s="24"/>
      <c r="ADI142" s="24"/>
      <c r="ADJ142" s="24"/>
      <c r="ADK142" s="24"/>
      <c r="ADL142" s="24"/>
      <c r="ADM142" s="24"/>
      <c r="ADN142" s="24"/>
      <c r="ADO142" s="24"/>
      <c r="ADP142" s="24"/>
      <c r="ADQ142" s="24"/>
      <c r="ADR142" s="24"/>
      <c r="ADS142" s="24"/>
      <c r="ADT142" s="24"/>
      <c r="ADU142" s="24"/>
      <c r="ADV142" s="24"/>
      <c r="ADW142" s="24"/>
      <c r="ADX142" s="24"/>
      <c r="ADY142" s="24"/>
      <c r="ADZ142" s="24"/>
      <c r="AEA142" s="24"/>
      <c r="AEB142" s="24"/>
      <c r="AEC142" s="24"/>
      <c r="AED142" s="24"/>
      <c r="AEE142" s="24"/>
      <c r="AEF142" s="24"/>
      <c r="AEG142" s="24"/>
      <c r="AEH142" s="24"/>
      <c r="AEI142" s="24"/>
      <c r="AEJ142" s="24"/>
      <c r="AEK142" s="24"/>
      <c r="AEL142" s="24"/>
      <c r="AEM142" s="24"/>
      <c r="AEN142" s="24"/>
      <c r="AEO142" s="24"/>
      <c r="AEP142" s="24"/>
      <c r="AEQ142" s="24"/>
      <c r="AER142" s="24"/>
      <c r="AES142" s="24"/>
      <c r="AET142" s="24"/>
      <c r="AEU142" s="24"/>
      <c r="AEV142" s="24"/>
      <c r="AEW142" s="24"/>
      <c r="AEX142" s="24"/>
      <c r="AEY142" s="24"/>
      <c r="AEZ142" s="24"/>
      <c r="AFA142" s="24"/>
      <c r="AFB142" s="24"/>
      <c r="AFC142" s="24"/>
      <c r="AFD142" s="24"/>
      <c r="AFE142" s="24"/>
      <c r="AFF142" s="24"/>
      <c r="AFG142" s="24"/>
      <c r="AFH142" s="24"/>
      <c r="AFI142" s="24"/>
      <c r="AFJ142" s="24"/>
      <c r="AFK142" s="24"/>
      <c r="AFL142" s="24"/>
      <c r="AFM142" s="24"/>
      <c r="AFN142" s="24"/>
      <c r="AFO142" s="24"/>
      <c r="AFP142" s="24"/>
      <c r="AFQ142" s="24"/>
      <c r="AFR142" s="24"/>
      <c r="AFS142" s="24"/>
      <c r="AFT142" s="24"/>
      <c r="AFU142" s="24"/>
      <c r="AFV142" s="24"/>
      <c r="AFW142" s="24"/>
      <c r="AFX142" s="24"/>
      <c r="AFY142" s="24"/>
      <c r="AFZ142" s="24"/>
      <c r="AGA142" s="24"/>
      <c r="AGB142" s="24"/>
      <c r="AGC142" s="24"/>
      <c r="AGD142" s="24"/>
      <c r="AGE142" s="24"/>
      <c r="AGF142" s="24"/>
      <c r="AGG142" s="24"/>
      <c r="AGH142" s="24"/>
      <c r="AGI142" s="24"/>
      <c r="AGJ142" s="24"/>
      <c r="AGK142" s="24"/>
      <c r="AGL142" s="24"/>
      <c r="AGM142" s="24"/>
      <c r="AGN142" s="24"/>
      <c r="AGO142" s="24"/>
      <c r="AGP142" s="24"/>
      <c r="AGQ142" s="24"/>
      <c r="AGR142" s="24"/>
      <c r="AGS142" s="24"/>
      <c r="AGT142" s="24"/>
      <c r="AGU142" s="24"/>
      <c r="AGV142" s="24"/>
      <c r="AGW142" s="24"/>
      <c r="AGX142" s="24"/>
      <c r="AGY142" s="24"/>
      <c r="AGZ142" s="24"/>
      <c r="AHA142" s="24"/>
      <c r="AHB142" s="24"/>
      <c r="AHC142" s="24"/>
      <c r="AHD142" s="24"/>
      <c r="AHE142" s="24"/>
      <c r="AHF142" s="24"/>
      <c r="AHG142" s="24"/>
      <c r="AHH142" s="24"/>
      <c r="AHI142" s="24"/>
      <c r="AHJ142" s="24"/>
      <c r="AHK142" s="24"/>
      <c r="AHL142" s="24"/>
      <c r="AHM142" s="24"/>
      <c r="AHN142" s="24"/>
      <c r="AHO142" s="24"/>
      <c r="AHP142" s="24"/>
      <c r="AHQ142" s="24"/>
      <c r="AHR142" s="24"/>
      <c r="AHS142" s="24"/>
      <c r="AHT142" s="24"/>
      <c r="AHU142" s="24"/>
      <c r="AHV142" s="24"/>
      <c r="AHW142" s="24"/>
      <c r="AHX142" s="24"/>
      <c r="AHY142" s="24"/>
      <c r="AHZ142" s="24"/>
      <c r="AIA142" s="24"/>
      <c r="AIB142" s="24"/>
      <c r="AIC142" s="24"/>
      <c r="AID142" s="24"/>
      <c r="AIE142" s="24"/>
      <c r="AIF142" s="24"/>
      <c r="AIG142" s="24"/>
      <c r="AIH142" s="24"/>
      <c r="AII142" s="24"/>
      <c r="AIJ142" s="24"/>
      <c r="AIK142" s="24"/>
      <c r="AIL142" s="24"/>
      <c r="AIM142" s="24"/>
      <c r="AIN142" s="24"/>
      <c r="AIO142" s="24"/>
      <c r="AIP142" s="24"/>
      <c r="AIQ142" s="24"/>
      <c r="AIR142" s="24"/>
      <c r="AIS142" s="24"/>
      <c r="AIT142" s="24"/>
      <c r="AIU142" s="24"/>
      <c r="AIV142" s="24"/>
      <c r="AIW142" s="24"/>
      <c r="AIX142" s="24"/>
      <c r="AIY142" s="24"/>
      <c r="AIZ142" s="24"/>
      <c r="AJA142" s="24"/>
      <c r="AJB142" s="24"/>
      <c r="AJC142" s="24"/>
      <c r="AJD142" s="24"/>
      <c r="AJE142" s="24"/>
      <c r="AJF142" s="24"/>
      <c r="AJG142" s="24"/>
      <c r="AJH142" s="24"/>
      <c r="AJI142" s="24"/>
      <c r="AJJ142" s="24"/>
      <c r="AJK142" s="24"/>
      <c r="AJL142" s="24"/>
      <c r="AJM142" s="24"/>
      <c r="AJN142" s="24"/>
      <c r="AJO142" s="24"/>
      <c r="AJP142" s="24"/>
      <c r="AJQ142" s="24"/>
      <c r="AJR142" s="24"/>
      <c r="AJS142" s="24"/>
      <c r="AJT142" s="24"/>
      <c r="AJU142" s="24"/>
      <c r="AJV142" s="24"/>
      <c r="AJW142" s="24"/>
      <c r="AJX142" s="24"/>
      <c r="AJY142" s="24"/>
      <c r="AJZ142" s="24"/>
      <c r="AKA142" s="24"/>
      <c r="AKB142" s="24"/>
      <c r="AKC142" s="24"/>
      <c r="AKD142" s="24"/>
      <c r="AKE142" s="24"/>
      <c r="AKF142" s="24"/>
      <c r="AKG142" s="24"/>
      <c r="AKH142" s="24"/>
      <c r="AKI142" s="24"/>
      <c r="AKJ142" s="24"/>
      <c r="AKK142" s="24"/>
      <c r="AKL142" s="24"/>
      <c r="AKM142" s="24"/>
      <c r="AKN142" s="24"/>
      <c r="AKO142" s="24"/>
      <c r="AKP142" s="24"/>
      <c r="AKQ142" s="24"/>
      <c r="AKR142" s="24"/>
      <c r="AKS142" s="24"/>
      <c r="AKT142" s="24"/>
      <c r="AKU142" s="24"/>
      <c r="AKV142" s="24"/>
      <c r="AKW142" s="24"/>
      <c r="AKX142" s="24"/>
      <c r="AKY142" s="24"/>
      <c r="AKZ142" s="24"/>
      <c r="ALA142" s="24"/>
      <c r="ALB142" s="24"/>
      <c r="ALC142" s="24"/>
      <c r="ALD142" s="24"/>
      <c r="ALE142" s="24"/>
      <c r="ALF142" s="24"/>
      <c r="ALG142" s="24"/>
      <c r="ALH142" s="24"/>
      <c r="ALI142" s="24"/>
      <c r="ALJ142" s="24"/>
      <c r="ALK142" s="24"/>
      <c r="ALL142" s="24"/>
      <c r="ALM142" s="24"/>
      <c r="ALN142" s="24"/>
      <c r="ALO142" s="24"/>
      <c r="ALP142" s="24"/>
      <c r="ALQ142" s="24"/>
      <c r="ALR142" s="24"/>
      <c r="ALS142" s="24"/>
      <c r="ALT142" s="24"/>
      <c r="ALU142" s="24"/>
      <c r="ALV142" s="24"/>
      <c r="ALW142" s="24"/>
      <c r="ALX142" s="24"/>
      <c r="ALY142" s="24"/>
      <c r="ALZ142" s="24"/>
      <c r="AMA142" s="24"/>
      <c r="AMB142" s="24"/>
      <c r="AMC142" s="24"/>
      <c r="AMD142" s="24"/>
      <c r="AME142" s="24"/>
      <c r="AMF142" s="24"/>
      <c r="AMG142" s="24"/>
      <c r="AMH142" s="24"/>
      <c r="AMI142" s="24"/>
      <c r="AMJ142" s="24"/>
      <c r="AMK142" s="24"/>
    </row>
    <row r="143" spans="1:1025" s="23" customFormat="1" ht="38.25" x14ac:dyDescent="0.2">
      <c r="A143" s="36" t="s">
        <v>249</v>
      </c>
      <c r="B143" s="73" t="s">
        <v>405</v>
      </c>
      <c r="C143" s="27" t="s">
        <v>406</v>
      </c>
      <c r="D143" s="26" t="s">
        <v>112</v>
      </c>
      <c r="E143" s="26">
        <f t="shared" si="192"/>
        <v>0</v>
      </c>
      <c r="F143" s="26">
        <f t="shared" si="193"/>
        <v>0</v>
      </c>
      <c r="G143" s="26">
        <f t="shared" si="194"/>
        <v>0</v>
      </c>
      <c r="H143" s="26">
        <f t="shared" si="195"/>
        <v>0</v>
      </c>
      <c r="I143" s="26">
        <f t="shared" si="196"/>
        <v>0</v>
      </c>
      <c r="J143" s="26">
        <f t="shared" si="197"/>
        <v>0</v>
      </c>
      <c r="K143" s="26">
        <f t="shared" si="198"/>
        <v>0</v>
      </c>
      <c r="L143" s="26">
        <f t="shared" si="199"/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f t="shared" si="200"/>
        <v>0</v>
      </c>
      <c r="AT143" s="26">
        <f t="shared" si="185"/>
        <v>0</v>
      </c>
      <c r="AU143" s="26">
        <f t="shared" si="186"/>
        <v>0</v>
      </c>
      <c r="AV143" s="26">
        <f t="shared" si="187"/>
        <v>0</v>
      </c>
      <c r="AW143" s="26">
        <f t="shared" si="188"/>
        <v>0</v>
      </c>
      <c r="AX143" s="26">
        <f t="shared" si="189"/>
        <v>0</v>
      </c>
      <c r="AY143" s="26">
        <f t="shared" si="190"/>
        <v>0</v>
      </c>
      <c r="AZ143" s="26">
        <f t="shared" si="191"/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 t="s">
        <v>112</v>
      </c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4"/>
      <c r="JL143" s="24"/>
      <c r="JM143" s="24"/>
      <c r="JN143" s="24"/>
      <c r="JO143" s="24"/>
      <c r="JP143" s="24"/>
      <c r="JQ143" s="24"/>
      <c r="JR143" s="24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4"/>
      <c r="KL143" s="24"/>
      <c r="KM143" s="24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4"/>
      <c r="LN143" s="24"/>
      <c r="LO143" s="24"/>
      <c r="LP143" s="24"/>
      <c r="LQ143" s="24"/>
      <c r="LR143" s="24"/>
      <c r="LS143" s="24"/>
      <c r="LT143" s="24"/>
      <c r="LU143" s="24"/>
      <c r="LV143" s="24"/>
      <c r="LW143" s="24"/>
      <c r="LX143" s="24"/>
      <c r="LY143" s="24"/>
      <c r="LZ143" s="24"/>
      <c r="MA143" s="24"/>
      <c r="MB143" s="24"/>
      <c r="MC143" s="24"/>
      <c r="MD143" s="24"/>
      <c r="ME143" s="24"/>
      <c r="MF143" s="24"/>
      <c r="MG143" s="24"/>
      <c r="MH143" s="24"/>
      <c r="MI143" s="24"/>
      <c r="MJ143" s="24"/>
      <c r="MK143" s="24"/>
      <c r="ML143" s="24"/>
      <c r="MM143" s="24"/>
      <c r="MN143" s="24"/>
      <c r="MO143" s="24"/>
      <c r="MP143" s="24"/>
      <c r="MQ143" s="24"/>
      <c r="MR143" s="24"/>
      <c r="MS143" s="24"/>
      <c r="MT143" s="24"/>
      <c r="MU143" s="24"/>
      <c r="MV143" s="24"/>
      <c r="MW143" s="24"/>
      <c r="MX143" s="24"/>
      <c r="MY143" s="24"/>
      <c r="MZ143" s="24"/>
      <c r="NA143" s="24"/>
      <c r="NB143" s="24"/>
      <c r="NC143" s="24"/>
      <c r="ND143" s="24"/>
      <c r="NE143" s="24"/>
      <c r="NF143" s="24"/>
      <c r="NG143" s="24"/>
      <c r="NH143" s="24"/>
      <c r="NI143" s="24"/>
      <c r="NJ143" s="24"/>
      <c r="NK143" s="24"/>
      <c r="NL143" s="24"/>
      <c r="NM143" s="24"/>
      <c r="NN143" s="24"/>
      <c r="NO143" s="24"/>
      <c r="NP143" s="24"/>
      <c r="NQ143" s="24"/>
      <c r="NR143" s="24"/>
      <c r="NS143" s="24"/>
      <c r="NT143" s="24"/>
      <c r="NU143" s="24"/>
      <c r="NV143" s="24"/>
      <c r="NW143" s="24"/>
      <c r="NX143" s="24"/>
      <c r="NY143" s="24"/>
      <c r="NZ143" s="24"/>
      <c r="OA143" s="24"/>
      <c r="OB143" s="24"/>
      <c r="OC143" s="24"/>
      <c r="OD143" s="24"/>
      <c r="OE143" s="24"/>
      <c r="OF143" s="24"/>
      <c r="OG143" s="24"/>
      <c r="OH143" s="24"/>
      <c r="OI143" s="24"/>
      <c r="OJ143" s="24"/>
      <c r="OK143" s="24"/>
      <c r="OL143" s="24"/>
      <c r="OM143" s="24"/>
      <c r="ON143" s="24"/>
      <c r="OO143" s="24"/>
      <c r="OP143" s="24"/>
      <c r="OQ143" s="24"/>
      <c r="OR143" s="24"/>
      <c r="OS143" s="24"/>
      <c r="OT143" s="24"/>
      <c r="OU143" s="24"/>
      <c r="OV143" s="24"/>
      <c r="OW143" s="24"/>
      <c r="OX143" s="24"/>
      <c r="OY143" s="24"/>
      <c r="OZ143" s="24"/>
      <c r="PA143" s="24"/>
      <c r="PB143" s="24"/>
      <c r="PC143" s="24"/>
      <c r="PD143" s="24"/>
      <c r="PE143" s="24"/>
      <c r="PF143" s="24"/>
      <c r="PG143" s="24"/>
      <c r="PH143" s="24"/>
      <c r="PI143" s="24"/>
      <c r="PJ143" s="24"/>
      <c r="PK143" s="24"/>
      <c r="PL143" s="24"/>
      <c r="PM143" s="24"/>
      <c r="PN143" s="24"/>
      <c r="PO143" s="24"/>
      <c r="PP143" s="24"/>
      <c r="PQ143" s="24"/>
      <c r="PR143" s="24"/>
      <c r="PS143" s="24"/>
      <c r="PT143" s="24"/>
      <c r="PU143" s="24"/>
      <c r="PV143" s="24"/>
      <c r="PW143" s="24"/>
      <c r="PX143" s="24"/>
      <c r="PY143" s="24"/>
      <c r="PZ143" s="24"/>
      <c r="QA143" s="24"/>
      <c r="QB143" s="24"/>
      <c r="QC143" s="24"/>
      <c r="QD143" s="24"/>
      <c r="QE143" s="24"/>
      <c r="QF143" s="24"/>
      <c r="QG143" s="24"/>
      <c r="QH143" s="24"/>
      <c r="QI143" s="24"/>
      <c r="QJ143" s="24"/>
      <c r="QK143" s="24"/>
      <c r="QL143" s="24"/>
      <c r="QM143" s="24"/>
      <c r="QN143" s="24"/>
      <c r="QO143" s="24"/>
      <c r="QP143" s="24"/>
      <c r="QQ143" s="24"/>
      <c r="QR143" s="24"/>
      <c r="QS143" s="24"/>
      <c r="QT143" s="24"/>
      <c r="QU143" s="24"/>
      <c r="QV143" s="24"/>
      <c r="QW143" s="24"/>
      <c r="QX143" s="24"/>
      <c r="QY143" s="24"/>
      <c r="QZ143" s="24"/>
      <c r="RA143" s="24"/>
      <c r="RB143" s="24"/>
      <c r="RC143" s="24"/>
      <c r="RD143" s="24"/>
      <c r="RE143" s="24"/>
      <c r="RF143" s="24"/>
      <c r="RG143" s="24"/>
      <c r="RH143" s="24"/>
      <c r="RI143" s="24"/>
      <c r="RJ143" s="24"/>
      <c r="RK143" s="24"/>
      <c r="RL143" s="24"/>
      <c r="RM143" s="24"/>
      <c r="RN143" s="24"/>
      <c r="RO143" s="24"/>
      <c r="RP143" s="24"/>
      <c r="RQ143" s="24"/>
      <c r="RR143" s="24"/>
      <c r="RS143" s="24"/>
      <c r="RT143" s="24"/>
      <c r="RU143" s="24"/>
      <c r="RV143" s="24"/>
      <c r="RW143" s="24"/>
      <c r="RX143" s="24"/>
      <c r="RY143" s="24"/>
      <c r="RZ143" s="24"/>
      <c r="SA143" s="24"/>
      <c r="SB143" s="24"/>
      <c r="SC143" s="24"/>
      <c r="SD143" s="24"/>
      <c r="SE143" s="24"/>
      <c r="SF143" s="24"/>
      <c r="SG143" s="24"/>
      <c r="SH143" s="24"/>
      <c r="SI143" s="24"/>
      <c r="SJ143" s="24"/>
      <c r="SK143" s="24"/>
      <c r="SL143" s="24"/>
      <c r="SM143" s="24"/>
      <c r="SN143" s="24"/>
      <c r="SO143" s="24"/>
      <c r="SP143" s="24"/>
      <c r="SQ143" s="24"/>
      <c r="SR143" s="24"/>
      <c r="SS143" s="24"/>
      <c r="ST143" s="24"/>
      <c r="SU143" s="24"/>
      <c r="SV143" s="24"/>
      <c r="SW143" s="24"/>
      <c r="SX143" s="24"/>
      <c r="SY143" s="24"/>
      <c r="SZ143" s="24"/>
      <c r="TA143" s="24"/>
      <c r="TB143" s="24"/>
      <c r="TC143" s="24"/>
      <c r="TD143" s="24"/>
      <c r="TE143" s="24"/>
      <c r="TF143" s="24"/>
      <c r="TG143" s="24"/>
      <c r="TH143" s="24"/>
      <c r="TI143" s="24"/>
      <c r="TJ143" s="24"/>
      <c r="TK143" s="24"/>
      <c r="TL143" s="24"/>
      <c r="TM143" s="24"/>
      <c r="TN143" s="24"/>
      <c r="TO143" s="24"/>
      <c r="TP143" s="24"/>
      <c r="TQ143" s="24"/>
      <c r="TR143" s="24"/>
      <c r="TS143" s="24"/>
      <c r="TT143" s="24"/>
      <c r="TU143" s="24"/>
      <c r="TV143" s="24"/>
      <c r="TW143" s="24"/>
      <c r="TX143" s="24"/>
      <c r="TY143" s="24"/>
      <c r="TZ143" s="24"/>
      <c r="UA143" s="24"/>
      <c r="UB143" s="24"/>
      <c r="UC143" s="24"/>
      <c r="UD143" s="24"/>
      <c r="UE143" s="24"/>
      <c r="UF143" s="24"/>
      <c r="UG143" s="24"/>
      <c r="UH143" s="24"/>
      <c r="UI143" s="24"/>
      <c r="UJ143" s="24"/>
      <c r="UK143" s="24"/>
      <c r="UL143" s="24"/>
      <c r="UM143" s="24"/>
      <c r="UN143" s="24"/>
      <c r="UO143" s="24"/>
      <c r="UP143" s="24"/>
      <c r="UQ143" s="24"/>
      <c r="UR143" s="24"/>
      <c r="US143" s="24"/>
      <c r="UT143" s="24"/>
      <c r="UU143" s="24"/>
      <c r="UV143" s="24"/>
      <c r="UW143" s="24"/>
      <c r="UX143" s="24"/>
      <c r="UY143" s="24"/>
      <c r="UZ143" s="24"/>
      <c r="VA143" s="24"/>
      <c r="VB143" s="24"/>
      <c r="VC143" s="24"/>
      <c r="VD143" s="24"/>
      <c r="VE143" s="24"/>
      <c r="VF143" s="24"/>
      <c r="VG143" s="24"/>
      <c r="VH143" s="24"/>
      <c r="VI143" s="24"/>
      <c r="VJ143" s="24"/>
      <c r="VK143" s="24"/>
      <c r="VL143" s="24"/>
      <c r="VM143" s="24"/>
      <c r="VN143" s="24"/>
      <c r="VO143" s="24"/>
      <c r="VP143" s="24"/>
      <c r="VQ143" s="24"/>
      <c r="VR143" s="24"/>
      <c r="VS143" s="24"/>
      <c r="VT143" s="24"/>
      <c r="VU143" s="24"/>
      <c r="VV143" s="24"/>
      <c r="VW143" s="24"/>
      <c r="VX143" s="24"/>
      <c r="VY143" s="24"/>
      <c r="VZ143" s="24"/>
      <c r="WA143" s="24"/>
      <c r="WB143" s="24"/>
      <c r="WC143" s="24"/>
      <c r="WD143" s="24"/>
      <c r="WE143" s="24"/>
      <c r="WF143" s="24"/>
      <c r="WG143" s="24"/>
      <c r="WH143" s="24"/>
      <c r="WI143" s="24"/>
      <c r="WJ143" s="24"/>
      <c r="WK143" s="24"/>
      <c r="WL143" s="24"/>
      <c r="WM143" s="24"/>
      <c r="WN143" s="24"/>
      <c r="WO143" s="24"/>
      <c r="WP143" s="24"/>
      <c r="WQ143" s="24"/>
      <c r="WR143" s="24"/>
      <c r="WS143" s="24"/>
      <c r="WT143" s="24"/>
      <c r="WU143" s="24"/>
      <c r="WV143" s="24"/>
      <c r="WW143" s="24"/>
      <c r="WX143" s="24"/>
      <c r="WY143" s="24"/>
      <c r="WZ143" s="24"/>
      <c r="XA143" s="24"/>
      <c r="XB143" s="24"/>
      <c r="XC143" s="24"/>
      <c r="XD143" s="24"/>
      <c r="XE143" s="24"/>
      <c r="XF143" s="24"/>
      <c r="XG143" s="24"/>
      <c r="XH143" s="24"/>
      <c r="XI143" s="24"/>
      <c r="XJ143" s="24"/>
      <c r="XK143" s="24"/>
      <c r="XL143" s="24"/>
      <c r="XM143" s="24"/>
      <c r="XN143" s="24"/>
      <c r="XO143" s="24"/>
      <c r="XP143" s="24"/>
      <c r="XQ143" s="24"/>
      <c r="XR143" s="24"/>
      <c r="XS143" s="24"/>
      <c r="XT143" s="24"/>
      <c r="XU143" s="24"/>
      <c r="XV143" s="24"/>
      <c r="XW143" s="24"/>
      <c r="XX143" s="24"/>
      <c r="XY143" s="24"/>
      <c r="XZ143" s="24"/>
      <c r="YA143" s="24"/>
      <c r="YB143" s="24"/>
      <c r="YC143" s="24"/>
      <c r="YD143" s="24"/>
      <c r="YE143" s="24"/>
      <c r="YF143" s="24"/>
      <c r="YG143" s="24"/>
      <c r="YH143" s="24"/>
      <c r="YI143" s="24"/>
      <c r="YJ143" s="24"/>
      <c r="YK143" s="24"/>
      <c r="YL143" s="24"/>
      <c r="YM143" s="24"/>
      <c r="YN143" s="24"/>
      <c r="YO143" s="24"/>
      <c r="YP143" s="24"/>
      <c r="YQ143" s="24"/>
      <c r="YR143" s="24"/>
      <c r="YS143" s="24"/>
      <c r="YT143" s="24"/>
      <c r="YU143" s="24"/>
      <c r="YV143" s="24"/>
      <c r="YW143" s="24"/>
      <c r="YX143" s="24"/>
      <c r="YY143" s="24"/>
      <c r="YZ143" s="24"/>
      <c r="ZA143" s="24"/>
      <c r="ZB143" s="24"/>
      <c r="ZC143" s="24"/>
      <c r="ZD143" s="24"/>
      <c r="ZE143" s="24"/>
      <c r="ZF143" s="24"/>
      <c r="ZG143" s="24"/>
      <c r="ZH143" s="24"/>
      <c r="ZI143" s="24"/>
      <c r="ZJ143" s="24"/>
      <c r="ZK143" s="24"/>
      <c r="ZL143" s="24"/>
      <c r="ZM143" s="24"/>
      <c r="ZN143" s="24"/>
      <c r="ZO143" s="24"/>
      <c r="ZP143" s="24"/>
      <c r="ZQ143" s="24"/>
      <c r="ZR143" s="24"/>
      <c r="ZS143" s="24"/>
      <c r="ZT143" s="24"/>
      <c r="ZU143" s="24"/>
      <c r="ZV143" s="24"/>
      <c r="ZW143" s="24"/>
      <c r="ZX143" s="24"/>
      <c r="ZY143" s="24"/>
      <c r="ZZ143" s="24"/>
      <c r="AAA143" s="24"/>
      <c r="AAB143" s="24"/>
      <c r="AAC143" s="24"/>
      <c r="AAD143" s="24"/>
      <c r="AAE143" s="24"/>
      <c r="AAF143" s="24"/>
      <c r="AAG143" s="24"/>
      <c r="AAH143" s="24"/>
      <c r="AAI143" s="24"/>
      <c r="AAJ143" s="24"/>
      <c r="AAK143" s="24"/>
      <c r="AAL143" s="24"/>
      <c r="AAM143" s="24"/>
      <c r="AAN143" s="24"/>
      <c r="AAO143" s="24"/>
      <c r="AAP143" s="24"/>
      <c r="AAQ143" s="24"/>
      <c r="AAR143" s="24"/>
      <c r="AAS143" s="24"/>
      <c r="AAT143" s="24"/>
      <c r="AAU143" s="24"/>
      <c r="AAV143" s="24"/>
      <c r="AAW143" s="24"/>
      <c r="AAX143" s="24"/>
      <c r="AAY143" s="24"/>
      <c r="AAZ143" s="24"/>
      <c r="ABA143" s="24"/>
      <c r="ABB143" s="24"/>
      <c r="ABC143" s="24"/>
      <c r="ABD143" s="24"/>
      <c r="ABE143" s="24"/>
      <c r="ABF143" s="24"/>
      <c r="ABG143" s="24"/>
      <c r="ABH143" s="24"/>
      <c r="ABI143" s="24"/>
      <c r="ABJ143" s="24"/>
      <c r="ABK143" s="24"/>
      <c r="ABL143" s="24"/>
      <c r="ABM143" s="24"/>
      <c r="ABN143" s="24"/>
      <c r="ABO143" s="24"/>
      <c r="ABP143" s="24"/>
      <c r="ABQ143" s="24"/>
      <c r="ABR143" s="24"/>
      <c r="ABS143" s="24"/>
      <c r="ABT143" s="24"/>
      <c r="ABU143" s="24"/>
      <c r="ABV143" s="24"/>
      <c r="ABW143" s="24"/>
      <c r="ABX143" s="24"/>
      <c r="ABY143" s="24"/>
      <c r="ABZ143" s="24"/>
      <c r="ACA143" s="24"/>
      <c r="ACB143" s="24"/>
      <c r="ACC143" s="24"/>
      <c r="ACD143" s="24"/>
      <c r="ACE143" s="24"/>
      <c r="ACF143" s="24"/>
      <c r="ACG143" s="24"/>
      <c r="ACH143" s="24"/>
      <c r="ACI143" s="24"/>
      <c r="ACJ143" s="24"/>
      <c r="ACK143" s="24"/>
      <c r="ACL143" s="24"/>
      <c r="ACM143" s="24"/>
      <c r="ACN143" s="24"/>
      <c r="ACO143" s="24"/>
      <c r="ACP143" s="24"/>
      <c r="ACQ143" s="24"/>
      <c r="ACR143" s="24"/>
      <c r="ACS143" s="24"/>
      <c r="ACT143" s="24"/>
      <c r="ACU143" s="24"/>
      <c r="ACV143" s="24"/>
      <c r="ACW143" s="24"/>
      <c r="ACX143" s="24"/>
      <c r="ACY143" s="24"/>
      <c r="ACZ143" s="24"/>
      <c r="ADA143" s="24"/>
      <c r="ADB143" s="24"/>
      <c r="ADC143" s="24"/>
      <c r="ADD143" s="24"/>
      <c r="ADE143" s="24"/>
      <c r="ADF143" s="24"/>
      <c r="ADG143" s="24"/>
      <c r="ADH143" s="24"/>
      <c r="ADI143" s="24"/>
      <c r="ADJ143" s="24"/>
      <c r="ADK143" s="24"/>
      <c r="ADL143" s="24"/>
      <c r="ADM143" s="24"/>
      <c r="ADN143" s="24"/>
      <c r="ADO143" s="24"/>
      <c r="ADP143" s="24"/>
      <c r="ADQ143" s="24"/>
      <c r="ADR143" s="24"/>
      <c r="ADS143" s="24"/>
      <c r="ADT143" s="24"/>
      <c r="ADU143" s="24"/>
      <c r="ADV143" s="24"/>
      <c r="ADW143" s="24"/>
      <c r="ADX143" s="24"/>
      <c r="ADY143" s="24"/>
      <c r="ADZ143" s="24"/>
      <c r="AEA143" s="24"/>
      <c r="AEB143" s="24"/>
      <c r="AEC143" s="24"/>
      <c r="AED143" s="24"/>
      <c r="AEE143" s="24"/>
      <c r="AEF143" s="24"/>
      <c r="AEG143" s="24"/>
      <c r="AEH143" s="24"/>
      <c r="AEI143" s="24"/>
      <c r="AEJ143" s="24"/>
      <c r="AEK143" s="24"/>
      <c r="AEL143" s="24"/>
      <c r="AEM143" s="24"/>
      <c r="AEN143" s="24"/>
      <c r="AEO143" s="24"/>
      <c r="AEP143" s="24"/>
      <c r="AEQ143" s="24"/>
      <c r="AER143" s="24"/>
      <c r="AES143" s="24"/>
      <c r="AET143" s="24"/>
      <c r="AEU143" s="24"/>
      <c r="AEV143" s="24"/>
      <c r="AEW143" s="24"/>
      <c r="AEX143" s="24"/>
      <c r="AEY143" s="24"/>
      <c r="AEZ143" s="24"/>
      <c r="AFA143" s="24"/>
      <c r="AFB143" s="24"/>
      <c r="AFC143" s="24"/>
      <c r="AFD143" s="24"/>
      <c r="AFE143" s="24"/>
      <c r="AFF143" s="24"/>
      <c r="AFG143" s="24"/>
      <c r="AFH143" s="24"/>
      <c r="AFI143" s="24"/>
      <c r="AFJ143" s="24"/>
      <c r="AFK143" s="24"/>
      <c r="AFL143" s="24"/>
      <c r="AFM143" s="24"/>
      <c r="AFN143" s="24"/>
      <c r="AFO143" s="24"/>
      <c r="AFP143" s="24"/>
      <c r="AFQ143" s="24"/>
      <c r="AFR143" s="24"/>
      <c r="AFS143" s="24"/>
      <c r="AFT143" s="24"/>
      <c r="AFU143" s="24"/>
      <c r="AFV143" s="24"/>
      <c r="AFW143" s="24"/>
      <c r="AFX143" s="24"/>
      <c r="AFY143" s="24"/>
      <c r="AFZ143" s="24"/>
      <c r="AGA143" s="24"/>
      <c r="AGB143" s="24"/>
      <c r="AGC143" s="24"/>
      <c r="AGD143" s="24"/>
      <c r="AGE143" s="24"/>
      <c r="AGF143" s="24"/>
      <c r="AGG143" s="24"/>
      <c r="AGH143" s="24"/>
      <c r="AGI143" s="24"/>
      <c r="AGJ143" s="24"/>
      <c r="AGK143" s="24"/>
      <c r="AGL143" s="24"/>
      <c r="AGM143" s="24"/>
      <c r="AGN143" s="24"/>
      <c r="AGO143" s="24"/>
      <c r="AGP143" s="24"/>
      <c r="AGQ143" s="24"/>
      <c r="AGR143" s="24"/>
      <c r="AGS143" s="24"/>
      <c r="AGT143" s="24"/>
      <c r="AGU143" s="24"/>
      <c r="AGV143" s="24"/>
      <c r="AGW143" s="24"/>
      <c r="AGX143" s="24"/>
      <c r="AGY143" s="24"/>
      <c r="AGZ143" s="24"/>
      <c r="AHA143" s="24"/>
      <c r="AHB143" s="24"/>
      <c r="AHC143" s="24"/>
      <c r="AHD143" s="24"/>
      <c r="AHE143" s="24"/>
      <c r="AHF143" s="24"/>
      <c r="AHG143" s="24"/>
      <c r="AHH143" s="24"/>
      <c r="AHI143" s="24"/>
      <c r="AHJ143" s="24"/>
      <c r="AHK143" s="24"/>
      <c r="AHL143" s="24"/>
      <c r="AHM143" s="24"/>
      <c r="AHN143" s="24"/>
      <c r="AHO143" s="24"/>
      <c r="AHP143" s="24"/>
      <c r="AHQ143" s="24"/>
      <c r="AHR143" s="24"/>
      <c r="AHS143" s="24"/>
      <c r="AHT143" s="24"/>
      <c r="AHU143" s="24"/>
      <c r="AHV143" s="24"/>
      <c r="AHW143" s="24"/>
      <c r="AHX143" s="24"/>
      <c r="AHY143" s="24"/>
      <c r="AHZ143" s="24"/>
      <c r="AIA143" s="24"/>
      <c r="AIB143" s="24"/>
      <c r="AIC143" s="24"/>
      <c r="AID143" s="24"/>
      <c r="AIE143" s="24"/>
      <c r="AIF143" s="24"/>
      <c r="AIG143" s="24"/>
      <c r="AIH143" s="24"/>
      <c r="AII143" s="24"/>
      <c r="AIJ143" s="24"/>
      <c r="AIK143" s="24"/>
      <c r="AIL143" s="24"/>
      <c r="AIM143" s="24"/>
      <c r="AIN143" s="24"/>
      <c r="AIO143" s="24"/>
      <c r="AIP143" s="24"/>
      <c r="AIQ143" s="24"/>
      <c r="AIR143" s="24"/>
      <c r="AIS143" s="24"/>
      <c r="AIT143" s="24"/>
      <c r="AIU143" s="24"/>
      <c r="AIV143" s="24"/>
      <c r="AIW143" s="24"/>
      <c r="AIX143" s="24"/>
      <c r="AIY143" s="24"/>
      <c r="AIZ143" s="24"/>
      <c r="AJA143" s="24"/>
      <c r="AJB143" s="24"/>
      <c r="AJC143" s="24"/>
      <c r="AJD143" s="24"/>
      <c r="AJE143" s="24"/>
      <c r="AJF143" s="24"/>
      <c r="AJG143" s="24"/>
      <c r="AJH143" s="24"/>
      <c r="AJI143" s="24"/>
      <c r="AJJ143" s="24"/>
      <c r="AJK143" s="24"/>
      <c r="AJL143" s="24"/>
      <c r="AJM143" s="24"/>
      <c r="AJN143" s="24"/>
      <c r="AJO143" s="24"/>
      <c r="AJP143" s="24"/>
      <c r="AJQ143" s="24"/>
      <c r="AJR143" s="24"/>
      <c r="AJS143" s="24"/>
      <c r="AJT143" s="24"/>
      <c r="AJU143" s="24"/>
      <c r="AJV143" s="24"/>
      <c r="AJW143" s="24"/>
      <c r="AJX143" s="24"/>
      <c r="AJY143" s="24"/>
      <c r="AJZ143" s="24"/>
      <c r="AKA143" s="24"/>
      <c r="AKB143" s="24"/>
      <c r="AKC143" s="24"/>
      <c r="AKD143" s="24"/>
      <c r="AKE143" s="24"/>
      <c r="AKF143" s="24"/>
      <c r="AKG143" s="24"/>
      <c r="AKH143" s="24"/>
      <c r="AKI143" s="24"/>
      <c r="AKJ143" s="24"/>
      <c r="AKK143" s="24"/>
      <c r="AKL143" s="24"/>
      <c r="AKM143" s="24"/>
      <c r="AKN143" s="24"/>
      <c r="AKO143" s="24"/>
      <c r="AKP143" s="24"/>
      <c r="AKQ143" s="24"/>
      <c r="AKR143" s="24"/>
      <c r="AKS143" s="24"/>
      <c r="AKT143" s="24"/>
      <c r="AKU143" s="24"/>
      <c r="AKV143" s="24"/>
      <c r="AKW143" s="24"/>
      <c r="AKX143" s="24"/>
      <c r="AKY143" s="24"/>
      <c r="AKZ143" s="24"/>
      <c r="ALA143" s="24"/>
      <c r="ALB143" s="24"/>
      <c r="ALC143" s="24"/>
      <c r="ALD143" s="24"/>
      <c r="ALE143" s="24"/>
      <c r="ALF143" s="24"/>
      <c r="ALG143" s="24"/>
      <c r="ALH143" s="24"/>
      <c r="ALI143" s="24"/>
      <c r="ALJ143" s="24"/>
      <c r="ALK143" s="24"/>
      <c r="ALL143" s="24"/>
      <c r="ALM143" s="24"/>
      <c r="ALN143" s="24"/>
      <c r="ALO143" s="24"/>
      <c r="ALP143" s="24"/>
      <c r="ALQ143" s="24"/>
      <c r="ALR143" s="24"/>
      <c r="ALS143" s="24"/>
      <c r="ALT143" s="24"/>
      <c r="ALU143" s="24"/>
      <c r="ALV143" s="24"/>
      <c r="ALW143" s="24"/>
      <c r="ALX143" s="24"/>
      <c r="ALY143" s="24"/>
      <c r="ALZ143" s="24"/>
      <c r="AMA143" s="24"/>
      <c r="AMB143" s="24"/>
      <c r="AMC143" s="24"/>
      <c r="AMD143" s="24"/>
      <c r="AME143" s="24"/>
      <c r="AMF143" s="24"/>
      <c r="AMG143" s="24"/>
      <c r="AMH143" s="24"/>
      <c r="AMI143" s="24"/>
      <c r="AMJ143" s="24"/>
      <c r="AMK143" s="24"/>
    </row>
    <row r="144" spans="1:1025" s="23" customFormat="1" ht="36.75" customHeight="1" x14ac:dyDescent="0.2">
      <c r="A144" s="49" t="s">
        <v>158</v>
      </c>
      <c r="B144" s="54" t="s">
        <v>159</v>
      </c>
      <c r="C144" s="52" t="s">
        <v>111</v>
      </c>
      <c r="D144" s="53" t="s">
        <v>112</v>
      </c>
      <c r="E144" s="53">
        <f t="shared" si="192"/>
        <v>0</v>
      </c>
      <c r="F144" s="53">
        <f t="shared" si="193"/>
        <v>0</v>
      </c>
      <c r="G144" s="53">
        <f t="shared" si="194"/>
        <v>0</v>
      </c>
      <c r="H144" s="53">
        <f t="shared" si="195"/>
        <v>0</v>
      </c>
      <c r="I144" s="53">
        <f t="shared" si="196"/>
        <v>0</v>
      </c>
      <c r="J144" s="53">
        <f t="shared" si="197"/>
        <v>0</v>
      </c>
      <c r="K144" s="53">
        <f t="shared" si="198"/>
        <v>0</v>
      </c>
      <c r="L144" s="53">
        <f t="shared" si="199"/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53">
        <v>0</v>
      </c>
      <c r="S144" s="53">
        <v>0</v>
      </c>
      <c r="T144" s="53">
        <v>0</v>
      </c>
      <c r="U144" s="53">
        <v>0</v>
      </c>
      <c r="V144" s="53"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 t="s">
        <v>112</v>
      </c>
      <c r="AL144" s="53" t="s">
        <v>112</v>
      </c>
      <c r="AM144" s="53" t="s">
        <v>112</v>
      </c>
      <c r="AN144" s="53" t="s">
        <v>112</v>
      </c>
      <c r="AO144" s="53" t="s">
        <v>112</v>
      </c>
      <c r="AP144" s="53" t="s">
        <v>112</v>
      </c>
      <c r="AQ144" s="53" t="s">
        <v>112</v>
      </c>
      <c r="AR144" s="53" t="s">
        <v>112</v>
      </c>
      <c r="AS144" s="53">
        <f t="shared" si="200"/>
        <v>0</v>
      </c>
      <c r="AT144" s="53">
        <f t="shared" si="185"/>
        <v>0</v>
      </c>
      <c r="AU144" s="53">
        <f t="shared" si="186"/>
        <v>0</v>
      </c>
      <c r="AV144" s="53">
        <f t="shared" si="187"/>
        <v>0</v>
      </c>
      <c r="AW144" s="53">
        <f t="shared" si="188"/>
        <v>0</v>
      </c>
      <c r="AX144" s="53">
        <f t="shared" si="189"/>
        <v>0</v>
      </c>
      <c r="AY144" s="53">
        <f t="shared" si="190"/>
        <v>0</v>
      </c>
      <c r="AZ144" s="53">
        <f t="shared" si="191"/>
        <v>0</v>
      </c>
      <c r="BA144" s="53" t="s">
        <v>112</v>
      </c>
      <c r="BB144" s="53" t="s">
        <v>112</v>
      </c>
      <c r="BC144" s="53">
        <v>0</v>
      </c>
      <c r="BD144" s="53">
        <v>0</v>
      </c>
      <c r="BE144" s="53">
        <v>0</v>
      </c>
      <c r="BF144" s="53">
        <v>0</v>
      </c>
      <c r="BG144" s="53" t="s">
        <v>112</v>
      </c>
      <c r="BH144" s="53" t="s">
        <v>112</v>
      </c>
      <c r="BI144" s="53" t="s">
        <v>112</v>
      </c>
      <c r="BJ144" s="53">
        <v>0</v>
      </c>
      <c r="BK144" s="53">
        <v>0</v>
      </c>
      <c r="BL144" s="53">
        <v>0</v>
      </c>
      <c r="BM144" s="53" t="s">
        <v>112</v>
      </c>
      <c r="BN144" s="53">
        <v>0</v>
      </c>
      <c r="BO144" s="53" t="s">
        <v>112</v>
      </c>
      <c r="BP144" s="53" t="s">
        <v>112</v>
      </c>
      <c r="BQ144" s="53" t="s">
        <v>112</v>
      </c>
      <c r="BR144" s="53">
        <v>0</v>
      </c>
      <c r="BS144" s="53" t="s">
        <v>112</v>
      </c>
      <c r="BT144" s="53" t="s">
        <v>112</v>
      </c>
      <c r="BU144" s="53" t="s">
        <v>112</v>
      </c>
      <c r="BV144" s="53">
        <v>0</v>
      </c>
      <c r="BW144" s="53" t="s">
        <v>112</v>
      </c>
      <c r="BX144" s="53" t="s">
        <v>112</v>
      </c>
      <c r="BY144" s="53" t="s">
        <v>112</v>
      </c>
      <c r="BZ144" s="53">
        <v>0</v>
      </c>
      <c r="CA144" s="53">
        <v>0</v>
      </c>
      <c r="CB144" s="53">
        <v>0</v>
      </c>
      <c r="CC144" s="53" t="s">
        <v>112</v>
      </c>
      <c r="CD144" s="53" t="s">
        <v>112</v>
      </c>
      <c r="CE144" s="53" t="s">
        <v>112</v>
      </c>
      <c r="CF144" s="53" t="s">
        <v>112</v>
      </c>
      <c r="CG144" s="53">
        <v>0</v>
      </c>
      <c r="CH144" s="53">
        <v>0</v>
      </c>
      <c r="CI144" s="53">
        <v>0</v>
      </c>
      <c r="CJ144" s="53">
        <v>0</v>
      </c>
      <c r="CK144" s="53">
        <v>0</v>
      </c>
      <c r="CL144" s="53">
        <v>0</v>
      </c>
      <c r="CM144" s="53">
        <v>0</v>
      </c>
      <c r="CN144" s="53">
        <v>0</v>
      </c>
      <c r="CO144" s="53" t="s">
        <v>112</v>
      </c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4"/>
      <c r="JP144" s="24"/>
      <c r="JQ144" s="24"/>
      <c r="JR144" s="24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4"/>
      <c r="KL144" s="24"/>
      <c r="KM144" s="24"/>
      <c r="KN144" s="24"/>
      <c r="KO144" s="24"/>
      <c r="KP144" s="24"/>
      <c r="KQ144" s="24"/>
      <c r="KR144" s="24"/>
      <c r="KS144" s="24"/>
      <c r="KT144" s="24"/>
      <c r="KU144" s="24"/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4"/>
      <c r="LN144" s="24"/>
      <c r="LO144" s="24"/>
      <c r="LP144" s="24"/>
      <c r="LQ144" s="24"/>
      <c r="LR144" s="24"/>
      <c r="LS144" s="24"/>
      <c r="LT144" s="24"/>
      <c r="LU144" s="24"/>
      <c r="LV144" s="24"/>
      <c r="LW144" s="24"/>
      <c r="LX144" s="24"/>
      <c r="LY144" s="24"/>
      <c r="LZ144" s="24"/>
      <c r="MA144" s="24"/>
      <c r="MB144" s="24"/>
      <c r="MC144" s="24"/>
      <c r="MD144" s="24"/>
      <c r="ME144" s="24"/>
      <c r="MF144" s="24"/>
      <c r="MG144" s="24"/>
      <c r="MH144" s="24"/>
      <c r="MI144" s="24"/>
      <c r="MJ144" s="24"/>
      <c r="MK144" s="24"/>
      <c r="ML144" s="24"/>
      <c r="MM144" s="24"/>
      <c r="MN144" s="24"/>
      <c r="MO144" s="24"/>
      <c r="MP144" s="24"/>
      <c r="MQ144" s="24"/>
      <c r="MR144" s="24"/>
      <c r="MS144" s="24"/>
      <c r="MT144" s="24"/>
      <c r="MU144" s="24"/>
      <c r="MV144" s="24"/>
      <c r="MW144" s="24"/>
      <c r="MX144" s="24"/>
      <c r="MY144" s="24"/>
      <c r="MZ144" s="24"/>
      <c r="NA144" s="24"/>
      <c r="NB144" s="24"/>
      <c r="NC144" s="24"/>
      <c r="ND144" s="24"/>
      <c r="NE144" s="24"/>
      <c r="NF144" s="24"/>
      <c r="NG144" s="24"/>
      <c r="NH144" s="24"/>
      <c r="NI144" s="24"/>
      <c r="NJ144" s="24"/>
      <c r="NK144" s="24"/>
      <c r="NL144" s="24"/>
      <c r="NM144" s="24"/>
      <c r="NN144" s="24"/>
      <c r="NO144" s="24"/>
      <c r="NP144" s="24"/>
      <c r="NQ144" s="24"/>
      <c r="NR144" s="24"/>
      <c r="NS144" s="24"/>
      <c r="NT144" s="24"/>
      <c r="NU144" s="24"/>
      <c r="NV144" s="24"/>
      <c r="NW144" s="24"/>
      <c r="NX144" s="24"/>
      <c r="NY144" s="24"/>
      <c r="NZ144" s="24"/>
      <c r="OA144" s="24"/>
      <c r="OB144" s="24"/>
      <c r="OC144" s="24"/>
      <c r="OD144" s="24"/>
      <c r="OE144" s="24"/>
      <c r="OF144" s="24"/>
      <c r="OG144" s="24"/>
      <c r="OH144" s="24"/>
      <c r="OI144" s="24"/>
      <c r="OJ144" s="24"/>
      <c r="OK144" s="24"/>
      <c r="OL144" s="24"/>
      <c r="OM144" s="24"/>
      <c r="ON144" s="24"/>
      <c r="OO144" s="24"/>
      <c r="OP144" s="24"/>
      <c r="OQ144" s="24"/>
      <c r="OR144" s="24"/>
      <c r="OS144" s="24"/>
      <c r="OT144" s="24"/>
      <c r="OU144" s="24"/>
      <c r="OV144" s="24"/>
      <c r="OW144" s="24"/>
      <c r="OX144" s="24"/>
      <c r="OY144" s="24"/>
      <c r="OZ144" s="24"/>
      <c r="PA144" s="24"/>
      <c r="PB144" s="24"/>
      <c r="PC144" s="24"/>
      <c r="PD144" s="24"/>
      <c r="PE144" s="24"/>
      <c r="PF144" s="24"/>
      <c r="PG144" s="24"/>
      <c r="PH144" s="24"/>
      <c r="PI144" s="24"/>
      <c r="PJ144" s="24"/>
      <c r="PK144" s="24"/>
      <c r="PL144" s="24"/>
      <c r="PM144" s="24"/>
      <c r="PN144" s="24"/>
      <c r="PO144" s="24"/>
      <c r="PP144" s="24"/>
      <c r="PQ144" s="24"/>
      <c r="PR144" s="24"/>
      <c r="PS144" s="24"/>
      <c r="PT144" s="24"/>
      <c r="PU144" s="24"/>
      <c r="PV144" s="24"/>
      <c r="PW144" s="24"/>
      <c r="PX144" s="24"/>
      <c r="PY144" s="24"/>
      <c r="PZ144" s="24"/>
      <c r="QA144" s="24"/>
      <c r="QB144" s="24"/>
      <c r="QC144" s="24"/>
      <c r="QD144" s="24"/>
      <c r="QE144" s="24"/>
      <c r="QF144" s="24"/>
      <c r="QG144" s="24"/>
      <c r="QH144" s="24"/>
      <c r="QI144" s="24"/>
      <c r="QJ144" s="24"/>
      <c r="QK144" s="24"/>
      <c r="QL144" s="24"/>
      <c r="QM144" s="24"/>
      <c r="QN144" s="24"/>
      <c r="QO144" s="24"/>
      <c r="QP144" s="24"/>
      <c r="QQ144" s="24"/>
      <c r="QR144" s="24"/>
      <c r="QS144" s="24"/>
      <c r="QT144" s="24"/>
      <c r="QU144" s="24"/>
      <c r="QV144" s="24"/>
      <c r="QW144" s="24"/>
      <c r="QX144" s="24"/>
      <c r="QY144" s="24"/>
      <c r="QZ144" s="24"/>
      <c r="RA144" s="24"/>
      <c r="RB144" s="24"/>
      <c r="RC144" s="24"/>
      <c r="RD144" s="24"/>
      <c r="RE144" s="24"/>
      <c r="RF144" s="24"/>
      <c r="RG144" s="24"/>
      <c r="RH144" s="24"/>
      <c r="RI144" s="24"/>
      <c r="RJ144" s="24"/>
      <c r="RK144" s="24"/>
      <c r="RL144" s="24"/>
      <c r="RM144" s="24"/>
      <c r="RN144" s="24"/>
      <c r="RO144" s="24"/>
      <c r="RP144" s="24"/>
      <c r="RQ144" s="24"/>
      <c r="RR144" s="24"/>
      <c r="RS144" s="24"/>
      <c r="RT144" s="24"/>
      <c r="RU144" s="24"/>
      <c r="RV144" s="24"/>
      <c r="RW144" s="24"/>
      <c r="RX144" s="24"/>
      <c r="RY144" s="24"/>
      <c r="RZ144" s="24"/>
      <c r="SA144" s="24"/>
      <c r="SB144" s="24"/>
      <c r="SC144" s="24"/>
      <c r="SD144" s="24"/>
      <c r="SE144" s="24"/>
      <c r="SF144" s="24"/>
      <c r="SG144" s="24"/>
      <c r="SH144" s="24"/>
      <c r="SI144" s="24"/>
      <c r="SJ144" s="24"/>
      <c r="SK144" s="24"/>
      <c r="SL144" s="24"/>
      <c r="SM144" s="24"/>
      <c r="SN144" s="24"/>
      <c r="SO144" s="24"/>
      <c r="SP144" s="24"/>
      <c r="SQ144" s="24"/>
      <c r="SR144" s="24"/>
      <c r="SS144" s="24"/>
      <c r="ST144" s="24"/>
      <c r="SU144" s="24"/>
      <c r="SV144" s="24"/>
      <c r="SW144" s="24"/>
      <c r="SX144" s="24"/>
      <c r="SY144" s="24"/>
      <c r="SZ144" s="24"/>
      <c r="TA144" s="24"/>
      <c r="TB144" s="24"/>
      <c r="TC144" s="24"/>
      <c r="TD144" s="24"/>
      <c r="TE144" s="24"/>
      <c r="TF144" s="24"/>
      <c r="TG144" s="24"/>
      <c r="TH144" s="24"/>
      <c r="TI144" s="24"/>
      <c r="TJ144" s="24"/>
      <c r="TK144" s="24"/>
      <c r="TL144" s="24"/>
      <c r="TM144" s="24"/>
      <c r="TN144" s="24"/>
      <c r="TO144" s="24"/>
      <c r="TP144" s="24"/>
      <c r="TQ144" s="24"/>
      <c r="TR144" s="24"/>
      <c r="TS144" s="24"/>
      <c r="TT144" s="24"/>
      <c r="TU144" s="24"/>
      <c r="TV144" s="24"/>
      <c r="TW144" s="24"/>
      <c r="TX144" s="24"/>
      <c r="TY144" s="24"/>
      <c r="TZ144" s="24"/>
      <c r="UA144" s="24"/>
      <c r="UB144" s="24"/>
      <c r="UC144" s="24"/>
      <c r="UD144" s="24"/>
      <c r="UE144" s="24"/>
      <c r="UF144" s="24"/>
      <c r="UG144" s="24"/>
      <c r="UH144" s="24"/>
      <c r="UI144" s="24"/>
      <c r="UJ144" s="24"/>
      <c r="UK144" s="24"/>
      <c r="UL144" s="24"/>
      <c r="UM144" s="24"/>
      <c r="UN144" s="24"/>
      <c r="UO144" s="24"/>
      <c r="UP144" s="24"/>
      <c r="UQ144" s="24"/>
      <c r="UR144" s="24"/>
      <c r="US144" s="24"/>
      <c r="UT144" s="24"/>
      <c r="UU144" s="24"/>
      <c r="UV144" s="24"/>
      <c r="UW144" s="24"/>
      <c r="UX144" s="24"/>
      <c r="UY144" s="24"/>
      <c r="UZ144" s="24"/>
      <c r="VA144" s="24"/>
      <c r="VB144" s="24"/>
      <c r="VC144" s="24"/>
      <c r="VD144" s="24"/>
      <c r="VE144" s="24"/>
      <c r="VF144" s="24"/>
      <c r="VG144" s="24"/>
      <c r="VH144" s="24"/>
      <c r="VI144" s="24"/>
      <c r="VJ144" s="24"/>
      <c r="VK144" s="24"/>
      <c r="VL144" s="24"/>
      <c r="VM144" s="24"/>
      <c r="VN144" s="24"/>
      <c r="VO144" s="24"/>
      <c r="VP144" s="24"/>
      <c r="VQ144" s="24"/>
      <c r="VR144" s="24"/>
      <c r="VS144" s="24"/>
      <c r="VT144" s="24"/>
      <c r="VU144" s="24"/>
      <c r="VV144" s="24"/>
      <c r="VW144" s="24"/>
      <c r="VX144" s="24"/>
      <c r="VY144" s="24"/>
      <c r="VZ144" s="24"/>
      <c r="WA144" s="24"/>
      <c r="WB144" s="24"/>
      <c r="WC144" s="24"/>
      <c r="WD144" s="24"/>
      <c r="WE144" s="24"/>
      <c r="WF144" s="24"/>
      <c r="WG144" s="24"/>
      <c r="WH144" s="24"/>
      <c r="WI144" s="24"/>
      <c r="WJ144" s="24"/>
      <c r="WK144" s="24"/>
      <c r="WL144" s="24"/>
      <c r="WM144" s="24"/>
      <c r="WN144" s="24"/>
      <c r="WO144" s="24"/>
      <c r="WP144" s="24"/>
      <c r="WQ144" s="24"/>
      <c r="WR144" s="24"/>
      <c r="WS144" s="24"/>
      <c r="WT144" s="24"/>
      <c r="WU144" s="24"/>
      <c r="WV144" s="24"/>
      <c r="WW144" s="24"/>
      <c r="WX144" s="24"/>
      <c r="WY144" s="24"/>
      <c r="WZ144" s="24"/>
      <c r="XA144" s="24"/>
      <c r="XB144" s="24"/>
      <c r="XC144" s="24"/>
      <c r="XD144" s="24"/>
      <c r="XE144" s="24"/>
      <c r="XF144" s="24"/>
      <c r="XG144" s="24"/>
      <c r="XH144" s="24"/>
      <c r="XI144" s="24"/>
      <c r="XJ144" s="24"/>
      <c r="XK144" s="24"/>
      <c r="XL144" s="24"/>
      <c r="XM144" s="24"/>
      <c r="XN144" s="24"/>
      <c r="XO144" s="24"/>
      <c r="XP144" s="24"/>
      <c r="XQ144" s="24"/>
      <c r="XR144" s="24"/>
      <c r="XS144" s="24"/>
      <c r="XT144" s="24"/>
      <c r="XU144" s="24"/>
      <c r="XV144" s="24"/>
      <c r="XW144" s="24"/>
      <c r="XX144" s="24"/>
      <c r="XY144" s="24"/>
      <c r="XZ144" s="24"/>
      <c r="YA144" s="24"/>
      <c r="YB144" s="24"/>
      <c r="YC144" s="24"/>
      <c r="YD144" s="24"/>
      <c r="YE144" s="24"/>
      <c r="YF144" s="24"/>
      <c r="YG144" s="24"/>
      <c r="YH144" s="24"/>
      <c r="YI144" s="24"/>
      <c r="YJ144" s="24"/>
      <c r="YK144" s="24"/>
      <c r="YL144" s="24"/>
      <c r="YM144" s="24"/>
      <c r="YN144" s="24"/>
      <c r="YO144" s="24"/>
      <c r="YP144" s="24"/>
      <c r="YQ144" s="24"/>
      <c r="YR144" s="24"/>
      <c r="YS144" s="24"/>
      <c r="YT144" s="24"/>
      <c r="YU144" s="24"/>
      <c r="YV144" s="24"/>
      <c r="YW144" s="24"/>
      <c r="YX144" s="24"/>
      <c r="YY144" s="24"/>
      <c r="YZ144" s="24"/>
      <c r="ZA144" s="24"/>
      <c r="ZB144" s="24"/>
      <c r="ZC144" s="24"/>
      <c r="ZD144" s="24"/>
      <c r="ZE144" s="24"/>
      <c r="ZF144" s="24"/>
      <c r="ZG144" s="24"/>
      <c r="ZH144" s="24"/>
      <c r="ZI144" s="24"/>
      <c r="ZJ144" s="24"/>
      <c r="ZK144" s="24"/>
      <c r="ZL144" s="24"/>
      <c r="ZM144" s="24"/>
      <c r="ZN144" s="24"/>
      <c r="ZO144" s="24"/>
      <c r="ZP144" s="24"/>
      <c r="ZQ144" s="24"/>
      <c r="ZR144" s="24"/>
      <c r="ZS144" s="24"/>
      <c r="ZT144" s="24"/>
      <c r="ZU144" s="24"/>
      <c r="ZV144" s="24"/>
      <c r="ZW144" s="24"/>
      <c r="ZX144" s="24"/>
      <c r="ZY144" s="24"/>
      <c r="ZZ144" s="24"/>
      <c r="AAA144" s="24"/>
      <c r="AAB144" s="24"/>
      <c r="AAC144" s="24"/>
      <c r="AAD144" s="24"/>
      <c r="AAE144" s="24"/>
      <c r="AAF144" s="24"/>
      <c r="AAG144" s="24"/>
      <c r="AAH144" s="24"/>
      <c r="AAI144" s="24"/>
      <c r="AAJ144" s="24"/>
      <c r="AAK144" s="24"/>
      <c r="AAL144" s="24"/>
      <c r="AAM144" s="24"/>
      <c r="AAN144" s="24"/>
      <c r="AAO144" s="24"/>
      <c r="AAP144" s="24"/>
      <c r="AAQ144" s="24"/>
      <c r="AAR144" s="24"/>
      <c r="AAS144" s="24"/>
      <c r="AAT144" s="24"/>
      <c r="AAU144" s="24"/>
      <c r="AAV144" s="24"/>
      <c r="AAW144" s="24"/>
      <c r="AAX144" s="24"/>
      <c r="AAY144" s="24"/>
      <c r="AAZ144" s="24"/>
      <c r="ABA144" s="24"/>
      <c r="ABB144" s="24"/>
      <c r="ABC144" s="24"/>
      <c r="ABD144" s="24"/>
      <c r="ABE144" s="24"/>
      <c r="ABF144" s="24"/>
      <c r="ABG144" s="24"/>
      <c r="ABH144" s="24"/>
      <c r="ABI144" s="24"/>
      <c r="ABJ144" s="24"/>
      <c r="ABK144" s="24"/>
      <c r="ABL144" s="24"/>
      <c r="ABM144" s="24"/>
      <c r="ABN144" s="24"/>
      <c r="ABO144" s="24"/>
      <c r="ABP144" s="24"/>
      <c r="ABQ144" s="24"/>
      <c r="ABR144" s="24"/>
      <c r="ABS144" s="24"/>
      <c r="ABT144" s="24"/>
      <c r="ABU144" s="24"/>
      <c r="ABV144" s="24"/>
      <c r="ABW144" s="24"/>
      <c r="ABX144" s="24"/>
      <c r="ABY144" s="24"/>
      <c r="ABZ144" s="24"/>
      <c r="ACA144" s="24"/>
      <c r="ACB144" s="24"/>
      <c r="ACC144" s="24"/>
      <c r="ACD144" s="24"/>
      <c r="ACE144" s="24"/>
      <c r="ACF144" s="24"/>
      <c r="ACG144" s="24"/>
      <c r="ACH144" s="24"/>
      <c r="ACI144" s="24"/>
      <c r="ACJ144" s="24"/>
      <c r="ACK144" s="24"/>
      <c r="ACL144" s="24"/>
      <c r="ACM144" s="24"/>
      <c r="ACN144" s="24"/>
      <c r="ACO144" s="24"/>
      <c r="ACP144" s="24"/>
      <c r="ACQ144" s="24"/>
      <c r="ACR144" s="24"/>
      <c r="ACS144" s="24"/>
      <c r="ACT144" s="24"/>
      <c r="ACU144" s="24"/>
      <c r="ACV144" s="24"/>
      <c r="ACW144" s="24"/>
      <c r="ACX144" s="24"/>
      <c r="ACY144" s="24"/>
      <c r="ACZ144" s="24"/>
      <c r="ADA144" s="24"/>
      <c r="ADB144" s="24"/>
      <c r="ADC144" s="24"/>
      <c r="ADD144" s="24"/>
      <c r="ADE144" s="24"/>
      <c r="ADF144" s="24"/>
      <c r="ADG144" s="24"/>
      <c r="ADH144" s="24"/>
      <c r="ADI144" s="24"/>
      <c r="ADJ144" s="24"/>
      <c r="ADK144" s="24"/>
      <c r="ADL144" s="24"/>
      <c r="ADM144" s="24"/>
      <c r="ADN144" s="24"/>
      <c r="ADO144" s="24"/>
      <c r="ADP144" s="24"/>
      <c r="ADQ144" s="24"/>
      <c r="ADR144" s="24"/>
      <c r="ADS144" s="24"/>
      <c r="ADT144" s="24"/>
      <c r="ADU144" s="24"/>
      <c r="ADV144" s="24"/>
      <c r="ADW144" s="24"/>
      <c r="ADX144" s="24"/>
      <c r="ADY144" s="24"/>
      <c r="ADZ144" s="24"/>
      <c r="AEA144" s="24"/>
      <c r="AEB144" s="24"/>
      <c r="AEC144" s="24"/>
      <c r="AED144" s="24"/>
      <c r="AEE144" s="24"/>
      <c r="AEF144" s="24"/>
      <c r="AEG144" s="24"/>
      <c r="AEH144" s="24"/>
      <c r="AEI144" s="24"/>
      <c r="AEJ144" s="24"/>
      <c r="AEK144" s="24"/>
      <c r="AEL144" s="24"/>
      <c r="AEM144" s="24"/>
      <c r="AEN144" s="24"/>
      <c r="AEO144" s="24"/>
      <c r="AEP144" s="24"/>
      <c r="AEQ144" s="24"/>
      <c r="AER144" s="24"/>
      <c r="AES144" s="24"/>
      <c r="AET144" s="24"/>
      <c r="AEU144" s="24"/>
      <c r="AEV144" s="24"/>
      <c r="AEW144" s="24"/>
      <c r="AEX144" s="24"/>
      <c r="AEY144" s="24"/>
      <c r="AEZ144" s="24"/>
      <c r="AFA144" s="24"/>
      <c r="AFB144" s="24"/>
      <c r="AFC144" s="24"/>
      <c r="AFD144" s="24"/>
      <c r="AFE144" s="24"/>
      <c r="AFF144" s="24"/>
      <c r="AFG144" s="24"/>
      <c r="AFH144" s="24"/>
      <c r="AFI144" s="24"/>
      <c r="AFJ144" s="24"/>
      <c r="AFK144" s="24"/>
      <c r="AFL144" s="24"/>
      <c r="AFM144" s="24"/>
      <c r="AFN144" s="24"/>
      <c r="AFO144" s="24"/>
      <c r="AFP144" s="24"/>
      <c r="AFQ144" s="24"/>
      <c r="AFR144" s="24"/>
      <c r="AFS144" s="24"/>
      <c r="AFT144" s="24"/>
      <c r="AFU144" s="24"/>
      <c r="AFV144" s="24"/>
      <c r="AFW144" s="24"/>
      <c r="AFX144" s="24"/>
      <c r="AFY144" s="24"/>
      <c r="AFZ144" s="24"/>
      <c r="AGA144" s="24"/>
      <c r="AGB144" s="24"/>
      <c r="AGC144" s="24"/>
      <c r="AGD144" s="24"/>
      <c r="AGE144" s="24"/>
      <c r="AGF144" s="24"/>
      <c r="AGG144" s="24"/>
      <c r="AGH144" s="24"/>
      <c r="AGI144" s="24"/>
      <c r="AGJ144" s="24"/>
      <c r="AGK144" s="24"/>
      <c r="AGL144" s="24"/>
      <c r="AGM144" s="24"/>
      <c r="AGN144" s="24"/>
      <c r="AGO144" s="24"/>
      <c r="AGP144" s="24"/>
      <c r="AGQ144" s="24"/>
      <c r="AGR144" s="24"/>
      <c r="AGS144" s="24"/>
      <c r="AGT144" s="24"/>
      <c r="AGU144" s="24"/>
      <c r="AGV144" s="24"/>
      <c r="AGW144" s="24"/>
      <c r="AGX144" s="24"/>
      <c r="AGY144" s="24"/>
      <c r="AGZ144" s="24"/>
      <c r="AHA144" s="24"/>
      <c r="AHB144" s="24"/>
      <c r="AHC144" s="24"/>
      <c r="AHD144" s="24"/>
      <c r="AHE144" s="24"/>
      <c r="AHF144" s="24"/>
      <c r="AHG144" s="24"/>
      <c r="AHH144" s="24"/>
      <c r="AHI144" s="24"/>
      <c r="AHJ144" s="24"/>
      <c r="AHK144" s="24"/>
      <c r="AHL144" s="24"/>
      <c r="AHM144" s="24"/>
      <c r="AHN144" s="24"/>
      <c r="AHO144" s="24"/>
      <c r="AHP144" s="24"/>
      <c r="AHQ144" s="24"/>
      <c r="AHR144" s="24"/>
      <c r="AHS144" s="24"/>
      <c r="AHT144" s="24"/>
      <c r="AHU144" s="24"/>
      <c r="AHV144" s="24"/>
      <c r="AHW144" s="24"/>
      <c r="AHX144" s="24"/>
      <c r="AHY144" s="24"/>
      <c r="AHZ144" s="24"/>
      <c r="AIA144" s="24"/>
      <c r="AIB144" s="24"/>
      <c r="AIC144" s="24"/>
      <c r="AID144" s="24"/>
      <c r="AIE144" s="24"/>
      <c r="AIF144" s="24"/>
      <c r="AIG144" s="24"/>
      <c r="AIH144" s="24"/>
      <c r="AII144" s="24"/>
      <c r="AIJ144" s="24"/>
      <c r="AIK144" s="24"/>
      <c r="AIL144" s="24"/>
      <c r="AIM144" s="24"/>
      <c r="AIN144" s="24"/>
      <c r="AIO144" s="24"/>
      <c r="AIP144" s="24"/>
      <c r="AIQ144" s="24"/>
      <c r="AIR144" s="24"/>
      <c r="AIS144" s="24"/>
      <c r="AIT144" s="24"/>
      <c r="AIU144" s="24"/>
      <c r="AIV144" s="24"/>
      <c r="AIW144" s="24"/>
      <c r="AIX144" s="24"/>
      <c r="AIY144" s="24"/>
      <c r="AIZ144" s="24"/>
      <c r="AJA144" s="24"/>
      <c r="AJB144" s="24"/>
      <c r="AJC144" s="24"/>
      <c r="AJD144" s="24"/>
      <c r="AJE144" s="24"/>
      <c r="AJF144" s="24"/>
      <c r="AJG144" s="24"/>
      <c r="AJH144" s="24"/>
      <c r="AJI144" s="24"/>
      <c r="AJJ144" s="24"/>
      <c r="AJK144" s="24"/>
      <c r="AJL144" s="24"/>
      <c r="AJM144" s="24"/>
      <c r="AJN144" s="24"/>
      <c r="AJO144" s="24"/>
      <c r="AJP144" s="24"/>
      <c r="AJQ144" s="24"/>
      <c r="AJR144" s="24"/>
      <c r="AJS144" s="24"/>
      <c r="AJT144" s="24"/>
      <c r="AJU144" s="24"/>
      <c r="AJV144" s="24"/>
      <c r="AJW144" s="24"/>
      <c r="AJX144" s="24"/>
      <c r="AJY144" s="24"/>
      <c r="AJZ144" s="24"/>
      <c r="AKA144" s="24"/>
      <c r="AKB144" s="24"/>
      <c r="AKC144" s="24"/>
      <c r="AKD144" s="24"/>
      <c r="AKE144" s="24"/>
      <c r="AKF144" s="24"/>
      <c r="AKG144" s="24"/>
      <c r="AKH144" s="24"/>
      <c r="AKI144" s="24"/>
      <c r="AKJ144" s="24"/>
      <c r="AKK144" s="24"/>
      <c r="AKL144" s="24"/>
      <c r="AKM144" s="24"/>
      <c r="AKN144" s="24"/>
      <c r="AKO144" s="24"/>
      <c r="AKP144" s="24"/>
      <c r="AKQ144" s="24"/>
      <c r="AKR144" s="24"/>
      <c r="AKS144" s="24"/>
      <c r="AKT144" s="24"/>
      <c r="AKU144" s="24"/>
      <c r="AKV144" s="24"/>
      <c r="AKW144" s="24"/>
      <c r="AKX144" s="24"/>
      <c r="AKY144" s="24"/>
      <c r="AKZ144" s="24"/>
      <c r="ALA144" s="24"/>
      <c r="ALB144" s="24"/>
      <c r="ALC144" s="24"/>
      <c r="ALD144" s="24"/>
      <c r="ALE144" s="24"/>
      <c r="ALF144" s="24"/>
      <c r="ALG144" s="24"/>
      <c r="ALH144" s="24"/>
      <c r="ALI144" s="24"/>
      <c r="ALJ144" s="24"/>
      <c r="ALK144" s="24"/>
      <c r="ALL144" s="24"/>
      <c r="ALM144" s="24"/>
      <c r="ALN144" s="24"/>
      <c r="ALO144" s="24"/>
      <c r="ALP144" s="24"/>
      <c r="ALQ144" s="24"/>
      <c r="ALR144" s="24"/>
      <c r="ALS144" s="24"/>
      <c r="ALT144" s="24"/>
      <c r="ALU144" s="24"/>
      <c r="ALV144" s="24"/>
      <c r="ALW144" s="24"/>
      <c r="ALX144" s="24"/>
      <c r="ALY144" s="24"/>
      <c r="ALZ144" s="24"/>
      <c r="AMA144" s="24"/>
      <c r="AMB144" s="24"/>
      <c r="AMC144" s="24"/>
      <c r="AMD144" s="24"/>
      <c r="AME144" s="24"/>
      <c r="AMF144" s="24"/>
      <c r="AMG144" s="24"/>
      <c r="AMH144" s="24"/>
      <c r="AMI144" s="24"/>
      <c r="AMJ144" s="24"/>
      <c r="AMK144" s="24"/>
    </row>
    <row r="145" spans="1:1025" s="23" customFormat="1" ht="25.5" x14ac:dyDescent="0.2">
      <c r="A145" s="49" t="s">
        <v>160</v>
      </c>
      <c r="B145" s="54" t="s">
        <v>161</v>
      </c>
      <c r="C145" s="52" t="s">
        <v>111</v>
      </c>
      <c r="D145" s="53" t="s">
        <v>112</v>
      </c>
      <c r="E145" s="53">
        <f t="shared" si="192"/>
        <v>0</v>
      </c>
      <c r="F145" s="53">
        <f t="shared" si="193"/>
        <v>0</v>
      </c>
      <c r="G145" s="53">
        <f t="shared" si="194"/>
        <v>0</v>
      </c>
      <c r="H145" s="53">
        <f t="shared" si="195"/>
        <v>0</v>
      </c>
      <c r="I145" s="53">
        <f t="shared" si="196"/>
        <v>0</v>
      </c>
      <c r="J145" s="53">
        <f t="shared" si="197"/>
        <v>0</v>
      </c>
      <c r="K145" s="53">
        <f t="shared" si="198"/>
        <v>0</v>
      </c>
      <c r="L145" s="53">
        <f t="shared" si="199"/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53">
        <v>0</v>
      </c>
      <c r="S145" s="53">
        <v>0</v>
      </c>
      <c r="T145" s="53">
        <v>0</v>
      </c>
      <c r="U145" s="53">
        <v>0</v>
      </c>
      <c r="V145" s="53"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f t="shared" ref="AK145:AL145" si="399">AK146+AK159+AK174</f>
        <v>0</v>
      </c>
      <c r="AL145" s="53">
        <f t="shared" si="399"/>
        <v>0</v>
      </c>
      <c r="AM145" s="53">
        <f t="shared" ref="AM145" si="400">AM146+AM159+AM174</f>
        <v>0</v>
      </c>
      <c r="AN145" s="53">
        <f t="shared" ref="AN145" si="401">AN146+AN159+AN174</f>
        <v>0</v>
      </c>
      <c r="AO145" s="53">
        <f t="shared" ref="AO145" si="402">AO146+AO159+AO174</f>
        <v>0</v>
      </c>
      <c r="AP145" s="53">
        <f t="shared" ref="AP145:AR145" si="403">AP146+AP159+AP174</f>
        <v>0</v>
      </c>
      <c r="AQ145" s="53">
        <f t="shared" si="403"/>
        <v>0</v>
      </c>
      <c r="AR145" s="53">
        <f t="shared" si="403"/>
        <v>0</v>
      </c>
      <c r="AS145" s="53">
        <f t="shared" si="200"/>
        <v>0</v>
      </c>
      <c r="AT145" s="53">
        <f t="shared" si="185"/>
        <v>0</v>
      </c>
      <c r="AU145" s="53">
        <f t="shared" si="186"/>
        <v>0</v>
      </c>
      <c r="AV145" s="53">
        <f t="shared" si="187"/>
        <v>0</v>
      </c>
      <c r="AW145" s="53">
        <f t="shared" si="188"/>
        <v>0</v>
      </c>
      <c r="AX145" s="53">
        <f t="shared" si="189"/>
        <v>0</v>
      </c>
      <c r="AY145" s="53">
        <f t="shared" si="190"/>
        <v>0</v>
      </c>
      <c r="AZ145" s="53">
        <f t="shared" si="191"/>
        <v>0</v>
      </c>
      <c r="BA145" s="53">
        <f t="shared" ref="BA145" si="404">BA146+BA159+BA174</f>
        <v>0</v>
      </c>
      <c r="BB145" s="53">
        <f t="shared" ref="BB145" si="405">BB146+BB159+BB174</f>
        <v>0</v>
      </c>
      <c r="BC145" s="53">
        <v>0</v>
      </c>
      <c r="BD145" s="53">
        <v>0</v>
      </c>
      <c r="BE145" s="53">
        <v>0</v>
      </c>
      <c r="BF145" s="53">
        <v>0</v>
      </c>
      <c r="BG145" s="53">
        <f t="shared" ref="BG145:BI145" si="406">BG146+BG159+BG174</f>
        <v>0</v>
      </c>
      <c r="BH145" s="53">
        <f t="shared" si="406"/>
        <v>0</v>
      </c>
      <c r="BI145" s="53">
        <f t="shared" si="406"/>
        <v>0</v>
      </c>
      <c r="BJ145" s="53">
        <v>0</v>
      </c>
      <c r="BK145" s="53">
        <v>0</v>
      </c>
      <c r="BL145" s="53">
        <v>0</v>
      </c>
      <c r="BM145" s="53">
        <f t="shared" ref="BM145" si="407">BM146+BM159+BM174</f>
        <v>0</v>
      </c>
      <c r="BN145" s="53">
        <v>0</v>
      </c>
      <c r="BO145" s="53">
        <f t="shared" ref="BO145:BQ145" si="408">BO146+BO159+BO174</f>
        <v>0</v>
      </c>
      <c r="BP145" s="53">
        <f t="shared" si="408"/>
        <v>0</v>
      </c>
      <c r="BQ145" s="53">
        <f t="shared" si="408"/>
        <v>0</v>
      </c>
      <c r="BR145" s="53">
        <v>0</v>
      </c>
      <c r="BS145" s="53">
        <f t="shared" ref="BS145:BU145" si="409">BS146+BS159+BS174</f>
        <v>0</v>
      </c>
      <c r="BT145" s="53">
        <f t="shared" si="409"/>
        <v>0</v>
      </c>
      <c r="BU145" s="53">
        <f t="shared" si="409"/>
        <v>0</v>
      </c>
      <c r="BV145" s="53">
        <v>0</v>
      </c>
      <c r="BW145" s="53">
        <f t="shared" ref="BW145:BY145" si="410">BW146+BW159+BW174</f>
        <v>0</v>
      </c>
      <c r="BX145" s="53">
        <f t="shared" si="410"/>
        <v>0</v>
      </c>
      <c r="BY145" s="53">
        <f t="shared" si="410"/>
        <v>0</v>
      </c>
      <c r="BZ145" s="53">
        <v>0</v>
      </c>
      <c r="CA145" s="53">
        <v>0</v>
      </c>
      <c r="CB145" s="53">
        <v>0</v>
      </c>
      <c r="CC145" s="53">
        <f t="shared" ref="CC145:CF145" si="411">CC146+CC159+CC174</f>
        <v>0</v>
      </c>
      <c r="CD145" s="53">
        <f t="shared" si="411"/>
        <v>0</v>
      </c>
      <c r="CE145" s="53">
        <f t="shared" si="411"/>
        <v>0</v>
      </c>
      <c r="CF145" s="53">
        <f t="shared" si="411"/>
        <v>0</v>
      </c>
      <c r="CG145" s="53">
        <v>0</v>
      </c>
      <c r="CH145" s="53">
        <v>0</v>
      </c>
      <c r="CI145" s="53">
        <v>0</v>
      </c>
      <c r="CJ145" s="53">
        <v>0</v>
      </c>
      <c r="CK145" s="53">
        <v>0</v>
      </c>
      <c r="CL145" s="53">
        <v>0</v>
      </c>
      <c r="CM145" s="53">
        <v>0</v>
      </c>
      <c r="CN145" s="53">
        <v>0</v>
      </c>
      <c r="CO145" s="53" t="s">
        <v>112</v>
      </c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4"/>
      <c r="JJ145" s="24"/>
      <c r="JK145" s="24"/>
      <c r="JL145" s="24"/>
      <c r="JM145" s="24"/>
      <c r="JN145" s="24"/>
      <c r="JO145" s="24"/>
      <c r="JP145" s="24"/>
      <c r="JQ145" s="24"/>
      <c r="JR145" s="24"/>
      <c r="JS145" s="24"/>
      <c r="JT145" s="24"/>
      <c r="JU145" s="24"/>
      <c r="JV145" s="24"/>
      <c r="JW145" s="24"/>
      <c r="JX145" s="24"/>
      <c r="JY145" s="24"/>
      <c r="JZ145" s="24"/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4"/>
      <c r="KL145" s="24"/>
      <c r="KM145" s="24"/>
      <c r="KN145" s="24"/>
      <c r="KO145" s="24"/>
      <c r="KP145" s="24"/>
      <c r="KQ145" s="24"/>
      <c r="KR145" s="24"/>
      <c r="KS145" s="24"/>
      <c r="KT145" s="24"/>
      <c r="KU145" s="24"/>
      <c r="KV145" s="24"/>
      <c r="KW145" s="24"/>
      <c r="KX145" s="24"/>
      <c r="KY145" s="24"/>
      <c r="KZ145" s="24"/>
      <c r="LA145" s="24"/>
      <c r="LB145" s="24"/>
      <c r="LC145" s="24"/>
      <c r="LD145" s="24"/>
      <c r="LE145" s="24"/>
      <c r="LF145" s="24"/>
      <c r="LG145" s="24"/>
      <c r="LH145" s="24"/>
      <c r="LI145" s="24"/>
      <c r="LJ145" s="24"/>
      <c r="LK145" s="24"/>
      <c r="LL145" s="24"/>
      <c r="LM145" s="24"/>
      <c r="LN145" s="24"/>
      <c r="LO145" s="24"/>
      <c r="LP145" s="24"/>
      <c r="LQ145" s="24"/>
      <c r="LR145" s="24"/>
      <c r="LS145" s="24"/>
      <c r="LT145" s="24"/>
      <c r="LU145" s="24"/>
      <c r="LV145" s="24"/>
      <c r="LW145" s="24"/>
      <c r="LX145" s="24"/>
      <c r="LY145" s="24"/>
      <c r="LZ145" s="24"/>
      <c r="MA145" s="24"/>
      <c r="MB145" s="24"/>
      <c r="MC145" s="24"/>
      <c r="MD145" s="24"/>
      <c r="ME145" s="24"/>
      <c r="MF145" s="24"/>
      <c r="MG145" s="24"/>
      <c r="MH145" s="24"/>
      <c r="MI145" s="24"/>
      <c r="MJ145" s="24"/>
      <c r="MK145" s="24"/>
      <c r="ML145" s="24"/>
      <c r="MM145" s="24"/>
      <c r="MN145" s="24"/>
      <c r="MO145" s="24"/>
      <c r="MP145" s="24"/>
      <c r="MQ145" s="24"/>
      <c r="MR145" s="24"/>
      <c r="MS145" s="24"/>
      <c r="MT145" s="24"/>
      <c r="MU145" s="24"/>
      <c r="MV145" s="24"/>
      <c r="MW145" s="24"/>
      <c r="MX145" s="24"/>
      <c r="MY145" s="24"/>
      <c r="MZ145" s="24"/>
      <c r="NA145" s="24"/>
      <c r="NB145" s="24"/>
      <c r="NC145" s="24"/>
      <c r="ND145" s="24"/>
      <c r="NE145" s="24"/>
      <c r="NF145" s="24"/>
      <c r="NG145" s="24"/>
      <c r="NH145" s="24"/>
      <c r="NI145" s="24"/>
      <c r="NJ145" s="24"/>
      <c r="NK145" s="24"/>
      <c r="NL145" s="24"/>
      <c r="NM145" s="24"/>
      <c r="NN145" s="24"/>
      <c r="NO145" s="24"/>
      <c r="NP145" s="24"/>
      <c r="NQ145" s="24"/>
      <c r="NR145" s="24"/>
      <c r="NS145" s="24"/>
      <c r="NT145" s="24"/>
      <c r="NU145" s="24"/>
      <c r="NV145" s="24"/>
      <c r="NW145" s="24"/>
      <c r="NX145" s="24"/>
      <c r="NY145" s="24"/>
      <c r="NZ145" s="24"/>
      <c r="OA145" s="24"/>
      <c r="OB145" s="24"/>
      <c r="OC145" s="24"/>
      <c r="OD145" s="24"/>
      <c r="OE145" s="24"/>
      <c r="OF145" s="24"/>
      <c r="OG145" s="24"/>
      <c r="OH145" s="24"/>
      <c r="OI145" s="24"/>
      <c r="OJ145" s="24"/>
      <c r="OK145" s="24"/>
      <c r="OL145" s="24"/>
      <c r="OM145" s="24"/>
      <c r="ON145" s="24"/>
      <c r="OO145" s="24"/>
      <c r="OP145" s="24"/>
      <c r="OQ145" s="24"/>
      <c r="OR145" s="24"/>
      <c r="OS145" s="24"/>
      <c r="OT145" s="24"/>
      <c r="OU145" s="24"/>
      <c r="OV145" s="24"/>
      <c r="OW145" s="24"/>
      <c r="OX145" s="24"/>
      <c r="OY145" s="24"/>
      <c r="OZ145" s="24"/>
      <c r="PA145" s="24"/>
      <c r="PB145" s="24"/>
      <c r="PC145" s="24"/>
      <c r="PD145" s="24"/>
      <c r="PE145" s="24"/>
      <c r="PF145" s="24"/>
      <c r="PG145" s="24"/>
      <c r="PH145" s="24"/>
      <c r="PI145" s="24"/>
      <c r="PJ145" s="24"/>
      <c r="PK145" s="24"/>
      <c r="PL145" s="24"/>
      <c r="PM145" s="24"/>
      <c r="PN145" s="24"/>
      <c r="PO145" s="24"/>
      <c r="PP145" s="24"/>
      <c r="PQ145" s="24"/>
      <c r="PR145" s="24"/>
      <c r="PS145" s="24"/>
      <c r="PT145" s="24"/>
      <c r="PU145" s="24"/>
      <c r="PV145" s="24"/>
      <c r="PW145" s="24"/>
      <c r="PX145" s="24"/>
      <c r="PY145" s="24"/>
      <c r="PZ145" s="24"/>
      <c r="QA145" s="24"/>
      <c r="QB145" s="24"/>
      <c r="QC145" s="24"/>
      <c r="QD145" s="24"/>
      <c r="QE145" s="24"/>
      <c r="QF145" s="24"/>
      <c r="QG145" s="24"/>
      <c r="QH145" s="24"/>
      <c r="QI145" s="24"/>
      <c r="QJ145" s="24"/>
      <c r="QK145" s="24"/>
      <c r="QL145" s="24"/>
      <c r="QM145" s="24"/>
      <c r="QN145" s="24"/>
      <c r="QO145" s="24"/>
      <c r="QP145" s="24"/>
      <c r="QQ145" s="24"/>
      <c r="QR145" s="24"/>
      <c r="QS145" s="24"/>
      <c r="QT145" s="24"/>
      <c r="QU145" s="24"/>
      <c r="QV145" s="24"/>
      <c r="QW145" s="24"/>
      <c r="QX145" s="24"/>
      <c r="QY145" s="24"/>
      <c r="QZ145" s="24"/>
      <c r="RA145" s="24"/>
      <c r="RB145" s="24"/>
      <c r="RC145" s="24"/>
      <c r="RD145" s="24"/>
      <c r="RE145" s="24"/>
      <c r="RF145" s="24"/>
      <c r="RG145" s="24"/>
      <c r="RH145" s="24"/>
      <c r="RI145" s="24"/>
      <c r="RJ145" s="24"/>
      <c r="RK145" s="24"/>
      <c r="RL145" s="24"/>
      <c r="RM145" s="24"/>
      <c r="RN145" s="24"/>
      <c r="RO145" s="24"/>
      <c r="RP145" s="24"/>
      <c r="RQ145" s="24"/>
      <c r="RR145" s="24"/>
      <c r="RS145" s="24"/>
      <c r="RT145" s="24"/>
      <c r="RU145" s="24"/>
      <c r="RV145" s="24"/>
      <c r="RW145" s="24"/>
      <c r="RX145" s="24"/>
      <c r="RY145" s="24"/>
      <c r="RZ145" s="24"/>
      <c r="SA145" s="24"/>
      <c r="SB145" s="24"/>
      <c r="SC145" s="24"/>
      <c r="SD145" s="24"/>
      <c r="SE145" s="24"/>
      <c r="SF145" s="24"/>
      <c r="SG145" s="24"/>
      <c r="SH145" s="24"/>
      <c r="SI145" s="24"/>
      <c r="SJ145" s="24"/>
      <c r="SK145" s="24"/>
      <c r="SL145" s="24"/>
      <c r="SM145" s="24"/>
      <c r="SN145" s="24"/>
      <c r="SO145" s="24"/>
      <c r="SP145" s="24"/>
      <c r="SQ145" s="24"/>
      <c r="SR145" s="24"/>
      <c r="SS145" s="24"/>
      <c r="ST145" s="24"/>
      <c r="SU145" s="24"/>
      <c r="SV145" s="24"/>
      <c r="SW145" s="24"/>
      <c r="SX145" s="24"/>
      <c r="SY145" s="24"/>
      <c r="SZ145" s="24"/>
      <c r="TA145" s="24"/>
      <c r="TB145" s="24"/>
      <c r="TC145" s="24"/>
      <c r="TD145" s="24"/>
      <c r="TE145" s="24"/>
      <c r="TF145" s="24"/>
      <c r="TG145" s="24"/>
      <c r="TH145" s="24"/>
      <c r="TI145" s="24"/>
      <c r="TJ145" s="24"/>
      <c r="TK145" s="24"/>
      <c r="TL145" s="24"/>
      <c r="TM145" s="24"/>
      <c r="TN145" s="24"/>
      <c r="TO145" s="24"/>
      <c r="TP145" s="24"/>
      <c r="TQ145" s="24"/>
      <c r="TR145" s="24"/>
      <c r="TS145" s="24"/>
      <c r="TT145" s="24"/>
      <c r="TU145" s="24"/>
      <c r="TV145" s="24"/>
      <c r="TW145" s="24"/>
      <c r="TX145" s="24"/>
      <c r="TY145" s="24"/>
      <c r="TZ145" s="24"/>
      <c r="UA145" s="24"/>
      <c r="UB145" s="24"/>
      <c r="UC145" s="24"/>
      <c r="UD145" s="24"/>
      <c r="UE145" s="24"/>
      <c r="UF145" s="24"/>
      <c r="UG145" s="24"/>
      <c r="UH145" s="24"/>
      <c r="UI145" s="24"/>
      <c r="UJ145" s="24"/>
      <c r="UK145" s="24"/>
      <c r="UL145" s="24"/>
      <c r="UM145" s="24"/>
      <c r="UN145" s="24"/>
      <c r="UO145" s="24"/>
      <c r="UP145" s="24"/>
      <c r="UQ145" s="24"/>
      <c r="UR145" s="24"/>
      <c r="US145" s="24"/>
      <c r="UT145" s="24"/>
      <c r="UU145" s="24"/>
      <c r="UV145" s="24"/>
      <c r="UW145" s="24"/>
      <c r="UX145" s="24"/>
      <c r="UY145" s="24"/>
      <c r="UZ145" s="24"/>
      <c r="VA145" s="24"/>
      <c r="VB145" s="24"/>
      <c r="VC145" s="24"/>
      <c r="VD145" s="24"/>
      <c r="VE145" s="24"/>
      <c r="VF145" s="24"/>
      <c r="VG145" s="24"/>
      <c r="VH145" s="24"/>
      <c r="VI145" s="24"/>
      <c r="VJ145" s="24"/>
      <c r="VK145" s="24"/>
      <c r="VL145" s="24"/>
      <c r="VM145" s="24"/>
      <c r="VN145" s="24"/>
      <c r="VO145" s="24"/>
      <c r="VP145" s="24"/>
      <c r="VQ145" s="24"/>
      <c r="VR145" s="24"/>
      <c r="VS145" s="24"/>
      <c r="VT145" s="24"/>
      <c r="VU145" s="24"/>
      <c r="VV145" s="24"/>
      <c r="VW145" s="24"/>
      <c r="VX145" s="24"/>
      <c r="VY145" s="24"/>
      <c r="VZ145" s="24"/>
      <c r="WA145" s="24"/>
      <c r="WB145" s="24"/>
      <c r="WC145" s="24"/>
      <c r="WD145" s="24"/>
      <c r="WE145" s="24"/>
      <c r="WF145" s="24"/>
      <c r="WG145" s="24"/>
      <c r="WH145" s="24"/>
      <c r="WI145" s="24"/>
      <c r="WJ145" s="24"/>
      <c r="WK145" s="24"/>
      <c r="WL145" s="24"/>
      <c r="WM145" s="24"/>
      <c r="WN145" s="24"/>
      <c r="WO145" s="24"/>
      <c r="WP145" s="24"/>
      <c r="WQ145" s="24"/>
      <c r="WR145" s="24"/>
      <c r="WS145" s="24"/>
      <c r="WT145" s="24"/>
      <c r="WU145" s="24"/>
      <c r="WV145" s="24"/>
      <c r="WW145" s="24"/>
      <c r="WX145" s="24"/>
      <c r="WY145" s="24"/>
      <c r="WZ145" s="24"/>
      <c r="XA145" s="24"/>
      <c r="XB145" s="24"/>
      <c r="XC145" s="24"/>
      <c r="XD145" s="24"/>
      <c r="XE145" s="24"/>
      <c r="XF145" s="24"/>
      <c r="XG145" s="24"/>
      <c r="XH145" s="24"/>
      <c r="XI145" s="24"/>
      <c r="XJ145" s="24"/>
      <c r="XK145" s="24"/>
      <c r="XL145" s="24"/>
      <c r="XM145" s="24"/>
      <c r="XN145" s="24"/>
      <c r="XO145" s="24"/>
      <c r="XP145" s="24"/>
      <c r="XQ145" s="24"/>
      <c r="XR145" s="24"/>
      <c r="XS145" s="24"/>
      <c r="XT145" s="24"/>
      <c r="XU145" s="24"/>
      <c r="XV145" s="24"/>
      <c r="XW145" s="24"/>
      <c r="XX145" s="24"/>
      <c r="XY145" s="24"/>
      <c r="XZ145" s="24"/>
      <c r="YA145" s="24"/>
      <c r="YB145" s="24"/>
      <c r="YC145" s="24"/>
      <c r="YD145" s="24"/>
      <c r="YE145" s="24"/>
      <c r="YF145" s="24"/>
      <c r="YG145" s="24"/>
      <c r="YH145" s="24"/>
      <c r="YI145" s="24"/>
      <c r="YJ145" s="24"/>
      <c r="YK145" s="24"/>
      <c r="YL145" s="24"/>
      <c r="YM145" s="24"/>
      <c r="YN145" s="24"/>
      <c r="YO145" s="24"/>
      <c r="YP145" s="24"/>
      <c r="YQ145" s="24"/>
      <c r="YR145" s="24"/>
      <c r="YS145" s="24"/>
      <c r="YT145" s="24"/>
      <c r="YU145" s="24"/>
      <c r="YV145" s="24"/>
      <c r="YW145" s="24"/>
      <c r="YX145" s="24"/>
      <c r="YY145" s="24"/>
      <c r="YZ145" s="24"/>
      <c r="ZA145" s="24"/>
      <c r="ZB145" s="24"/>
      <c r="ZC145" s="24"/>
      <c r="ZD145" s="24"/>
      <c r="ZE145" s="24"/>
      <c r="ZF145" s="24"/>
      <c r="ZG145" s="24"/>
      <c r="ZH145" s="24"/>
      <c r="ZI145" s="24"/>
      <c r="ZJ145" s="24"/>
      <c r="ZK145" s="24"/>
      <c r="ZL145" s="24"/>
      <c r="ZM145" s="24"/>
      <c r="ZN145" s="24"/>
      <c r="ZO145" s="24"/>
      <c r="ZP145" s="24"/>
      <c r="ZQ145" s="24"/>
      <c r="ZR145" s="24"/>
      <c r="ZS145" s="24"/>
      <c r="ZT145" s="24"/>
      <c r="ZU145" s="24"/>
      <c r="ZV145" s="24"/>
      <c r="ZW145" s="24"/>
      <c r="ZX145" s="24"/>
      <c r="ZY145" s="24"/>
      <c r="ZZ145" s="24"/>
      <c r="AAA145" s="24"/>
      <c r="AAB145" s="24"/>
      <c r="AAC145" s="24"/>
      <c r="AAD145" s="24"/>
      <c r="AAE145" s="24"/>
      <c r="AAF145" s="24"/>
      <c r="AAG145" s="24"/>
      <c r="AAH145" s="24"/>
      <c r="AAI145" s="24"/>
      <c r="AAJ145" s="24"/>
      <c r="AAK145" s="24"/>
      <c r="AAL145" s="24"/>
      <c r="AAM145" s="24"/>
      <c r="AAN145" s="24"/>
      <c r="AAO145" s="24"/>
      <c r="AAP145" s="24"/>
      <c r="AAQ145" s="24"/>
      <c r="AAR145" s="24"/>
      <c r="AAS145" s="24"/>
      <c r="AAT145" s="24"/>
      <c r="AAU145" s="24"/>
      <c r="AAV145" s="24"/>
      <c r="AAW145" s="24"/>
      <c r="AAX145" s="24"/>
      <c r="AAY145" s="24"/>
      <c r="AAZ145" s="24"/>
      <c r="ABA145" s="24"/>
      <c r="ABB145" s="24"/>
      <c r="ABC145" s="24"/>
      <c r="ABD145" s="24"/>
      <c r="ABE145" s="24"/>
      <c r="ABF145" s="24"/>
      <c r="ABG145" s="24"/>
      <c r="ABH145" s="24"/>
      <c r="ABI145" s="24"/>
      <c r="ABJ145" s="24"/>
      <c r="ABK145" s="24"/>
      <c r="ABL145" s="24"/>
      <c r="ABM145" s="24"/>
      <c r="ABN145" s="24"/>
      <c r="ABO145" s="24"/>
      <c r="ABP145" s="24"/>
      <c r="ABQ145" s="24"/>
      <c r="ABR145" s="24"/>
      <c r="ABS145" s="24"/>
      <c r="ABT145" s="24"/>
      <c r="ABU145" s="24"/>
      <c r="ABV145" s="24"/>
      <c r="ABW145" s="24"/>
      <c r="ABX145" s="24"/>
      <c r="ABY145" s="24"/>
      <c r="ABZ145" s="24"/>
      <c r="ACA145" s="24"/>
      <c r="ACB145" s="24"/>
      <c r="ACC145" s="24"/>
      <c r="ACD145" s="24"/>
      <c r="ACE145" s="24"/>
      <c r="ACF145" s="24"/>
      <c r="ACG145" s="24"/>
      <c r="ACH145" s="24"/>
      <c r="ACI145" s="24"/>
      <c r="ACJ145" s="24"/>
      <c r="ACK145" s="24"/>
      <c r="ACL145" s="24"/>
      <c r="ACM145" s="24"/>
      <c r="ACN145" s="24"/>
      <c r="ACO145" s="24"/>
      <c r="ACP145" s="24"/>
      <c r="ACQ145" s="24"/>
      <c r="ACR145" s="24"/>
      <c r="ACS145" s="24"/>
      <c r="ACT145" s="24"/>
      <c r="ACU145" s="24"/>
      <c r="ACV145" s="24"/>
      <c r="ACW145" s="24"/>
      <c r="ACX145" s="24"/>
      <c r="ACY145" s="24"/>
      <c r="ACZ145" s="24"/>
      <c r="ADA145" s="24"/>
      <c r="ADB145" s="24"/>
      <c r="ADC145" s="24"/>
      <c r="ADD145" s="24"/>
      <c r="ADE145" s="24"/>
      <c r="ADF145" s="24"/>
      <c r="ADG145" s="24"/>
      <c r="ADH145" s="24"/>
      <c r="ADI145" s="24"/>
      <c r="ADJ145" s="24"/>
      <c r="ADK145" s="24"/>
      <c r="ADL145" s="24"/>
      <c r="ADM145" s="24"/>
      <c r="ADN145" s="24"/>
      <c r="ADO145" s="24"/>
      <c r="ADP145" s="24"/>
      <c r="ADQ145" s="24"/>
      <c r="ADR145" s="24"/>
      <c r="ADS145" s="24"/>
      <c r="ADT145" s="24"/>
      <c r="ADU145" s="24"/>
      <c r="ADV145" s="24"/>
      <c r="ADW145" s="24"/>
      <c r="ADX145" s="24"/>
      <c r="ADY145" s="24"/>
      <c r="ADZ145" s="24"/>
      <c r="AEA145" s="24"/>
      <c r="AEB145" s="24"/>
      <c r="AEC145" s="24"/>
      <c r="AED145" s="24"/>
      <c r="AEE145" s="24"/>
      <c r="AEF145" s="24"/>
      <c r="AEG145" s="24"/>
      <c r="AEH145" s="24"/>
      <c r="AEI145" s="24"/>
      <c r="AEJ145" s="24"/>
      <c r="AEK145" s="24"/>
      <c r="AEL145" s="24"/>
      <c r="AEM145" s="24"/>
      <c r="AEN145" s="24"/>
      <c r="AEO145" s="24"/>
      <c r="AEP145" s="24"/>
      <c r="AEQ145" s="24"/>
      <c r="AER145" s="24"/>
      <c r="AES145" s="24"/>
      <c r="AET145" s="24"/>
      <c r="AEU145" s="24"/>
      <c r="AEV145" s="24"/>
      <c r="AEW145" s="24"/>
      <c r="AEX145" s="24"/>
      <c r="AEY145" s="24"/>
      <c r="AEZ145" s="24"/>
      <c r="AFA145" s="24"/>
      <c r="AFB145" s="24"/>
      <c r="AFC145" s="24"/>
      <c r="AFD145" s="24"/>
      <c r="AFE145" s="24"/>
      <c r="AFF145" s="24"/>
      <c r="AFG145" s="24"/>
      <c r="AFH145" s="24"/>
      <c r="AFI145" s="24"/>
      <c r="AFJ145" s="24"/>
      <c r="AFK145" s="24"/>
      <c r="AFL145" s="24"/>
      <c r="AFM145" s="24"/>
      <c r="AFN145" s="24"/>
      <c r="AFO145" s="24"/>
      <c r="AFP145" s="24"/>
      <c r="AFQ145" s="24"/>
      <c r="AFR145" s="24"/>
      <c r="AFS145" s="24"/>
      <c r="AFT145" s="24"/>
      <c r="AFU145" s="24"/>
      <c r="AFV145" s="24"/>
      <c r="AFW145" s="24"/>
      <c r="AFX145" s="24"/>
      <c r="AFY145" s="24"/>
      <c r="AFZ145" s="24"/>
      <c r="AGA145" s="24"/>
      <c r="AGB145" s="24"/>
      <c r="AGC145" s="24"/>
      <c r="AGD145" s="24"/>
      <c r="AGE145" s="24"/>
      <c r="AGF145" s="24"/>
      <c r="AGG145" s="24"/>
      <c r="AGH145" s="24"/>
      <c r="AGI145" s="24"/>
      <c r="AGJ145" s="24"/>
      <c r="AGK145" s="24"/>
      <c r="AGL145" s="24"/>
      <c r="AGM145" s="24"/>
      <c r="AGN145" s="24"/>
      <c r="AGO145" s="24"/>
      <c r="AGP145" s="24"/>
      <c r="AGQ145" s="24"/>
      <c r="AGR145" s="24"/>
      <c r="AGS145" s="24"/>
      <c r="AGT145" s="24"/>
      <c r="AGU145" s="24"/>
      <c r="AGV145" s="24"/>
      <c r="AGW145" s="24"/>
      <c r="AGX145" s="24"/>
      <c r="AGY145" s="24"/>
      <c r="AGZ145" s="24"/>
      <c r="AHA145" s="24"/>
      <c r="AHB145" s="24"/>
      <c r="AHC145" s="24"/>
      <c r="AHD145" s="24"/>
      <c r="AHE145" s="24"/>
      <c r="AHF145" s="24"/>
      <c r="AHG145" s="24"/>
      <c r="AHH145" s="24"/>
      <c r="AHI145" s="24"/>
      <c r="AHJ145" s="24"/>
      <c r="AHK145" s="24"/>
      <c r="AHL145" s="24"/>
      <c r="AHM145" s="24"/>
      <c r="AHN145" s="24"/>
      <c r="AHO145" s="24"/>
      <c r="AHP145" s="24"/>
      <c r="AHQ145" s="24"/>
      <c r="AHR145" s="24"/>
      <c r="AHS145" s="24"/>
      <c r="AHT145" s="24"/>
      <c r="AHU145" s="24"/>
      <c r="AHV145" s="24"/>
      <c r="AHW145" s="24"/>
      <c r="AHX145" s="24"/>
      <c r="AHY145" s="24"/>
      <c r="AHZ145" s="24"/>
      <c r="AIA145" s="24"/>
      <c r="AIB145" s="24"/>
      <c r="AIC145" s="24"/>
      <c r="AID145" s="24"/>
      <c r="AIE145" s="24"/>
      <c r="AIF145" s="24"/>
      <c r="AIG145" s="24"/>
      <c r="AIH145" s="24"/>
      <c r="AII145" s="24"/>
      <c r="AIJ145" s="24"/>
      <c r="AIK145" s="24"/>
      <c r="AIL145" s="24"/>
      <c r="AIM145" s="24"/>
      <c r="AIN145" s="24"/>
      <c r="AIO145" s="24"/>
      <c r="AIP145" s="24"/>
      <c r="AIQ145" s="24"/>
      <c r="AIR145" s="24"/>
      <c r="AIS145" s="24"/>
      <c r="AIT145" s="24"/>
      <c r="AIU145" s="24"/>
      <c r="AIV145" s="24"/>
      <c r="AIW145" s="24"/>
      <c r="AIX145" s="24"/>
      <c r="AIY145" s="24"/>
      <c r="AIZ145" s="24"/>
      <c r="AJA145" s="24"/>
      <c r="AJB145" s="24"/>
      <c r="AJC145" s="24"/>
      <c r="AJD145" s="24"/>
      <c r="AJE145" s="24"/>
      <c r="AJF145" s="24"/>
      <c r="AJG145" s="24"/>
      <c r="AJH145" s="24"/>
      <c r="AJI145" s="24"/>
      <c r="AJJ145" s="24"/>
      <c r="AJK145" s="24"/>
      <c r="AJL145" s="24"/>
      <c r="AJM145" s="24"/>
      <c r="AJN145" s="24"/>
      <c r="AJO145" s="24"/>
      <c r="AJP145" s="24"/>
      <c r="AJQ145" s="24"/>
      <c r="AJR145" s="24"/>
      <c r="AJS145" s="24"/>
      <c r="AJT145" s="24"/>
      <c r="AJU145" s="24"/>
      <c r="AJV145" s="24"/>
      <c r="AJW145" s="24"/>
      <c r="AJX145" s="24"/>
      <c r="AJY145" s="24"/>
      <c r="AJZ145" s="24"/>
      <c r="AKA145" s="24"/>
      <c r="AKB145" s="24"/>
      <c r="AKC145" s="24"/>
      <c r="AKD145" s="24"/>
      <c r="AKE145" s="24"/>
      <c r="AKF145" s="24"/>
      <c r="AKG145" s="24"/>
      <c r="AKH145" s="24"/>
      <c r="AKI145" s="24"/>
      <c r="AKJ145" s="24"/>
      <c r="AKK145" s="24"/>
      <c r="AKL145" s="24"/>
      <c r="AKM145" s="24"/>
      <c r="AKN145" s="24"/>
      <c r="AKO145" s="24"/>
      <c r="AKP145" s="24"/>
      <c r="AKQ145" s="24"/>
      <c r="AKR145" s="24"/>
      <c r="AKS145" s="24"/>
      <c r="AKT145" s="24"/>
      <c r="AKU145" s="24"/>
      <c r="AKV145" s="24"/>
      <c r="AKW145" s="24"/>
      <c r="AKX145" s="24"/>
      <c r="AKY145" s="24"/>
      <c r="AKZ145" s="24"/>
      <c r="ALA145" s="24"/>
      <c r="ALB145" s="24"/>
      <c r="ALC145" s="24"/>
      <c r="ALD145" s="24"/>
      <c r="ALE145" s="24"/>
      <c r="ALF145" s="24"/>
      <c r="ALG145" s="24"/>
      <c r="ALH145" s="24"/>
      <c r="ALI145" s="24"/>
      <c r="ALJ145" s="24"/>
      <c r="ALK145" s="24"/>
      <c r="ALL145" s="24"/>
      <c r="ALM145" s="24"/>
      <c r="ALN145" s="24"/>
      <c r="ALO145" s="24"/>
      <c r="ALP145" s="24"/>
      <c r="ALQ145" s="24"/>
      <c r="ALR145" s="24"/>
      <c r="ALS145" s="24"/>
      <c r="ALT145" s="24"/>
      <c r="ALU145" s="24"/>
      <c r="ALV145" s="24"/>
      <c r="ALW145" s="24"/>
      <c r="ALX145" s="24"/>
      <c r="ALY145" s="24"/>
      <c r="ALZ145" s="24"/>
      <c r="AMA145" s="24"/>
      <c r="AMB145" s="24"/>
      <c r="AMC145" s="24"/>
      <c r="AMD145" s="24"/>
      <c r="AME145" s="24"/>
      <c r="AMF145" s="24"/>
      <c r="AMG145" s="24"/>
      <c r="AMH145" s="24"/>
      <c r="AMI145" s="24"/>
      <c r="AMJ145" s="24"/>
      <c r="AMK145" s="24"/>
    </row>
    <row r="146" spans="1:1025" s="23" customFormat="1" x14ac:dyDescent="0.2">
      <c r="A146" s="49" t="s">
        <v>252</v>
      </c>
      <c r="B146" s="54" t="s">
        <v>165</v>
      </c>
      <c r="C146" s="52" t="s">
        <v>111</v>
      </c>
      <c r="D146" s="53" t="s">
        <v>112</v>
      </c>
      <c r="E146" s="53">
        <f t="shared" si="192"/>
        <v>0</v>
      </c>
      <c r="F146" s="53">
        <f t="shared" si="193"/>
        <v>0</v>
      </c>
      <c r="G146" s="53">
        <f t="shared" si="194"/>
        <v>0</v>
      </c>
      <c r="H146" s="53">
        <f t="shared" si="195"/>
        <v>0</v>
      </c>
      <c r="I146" s="53">
        <f t="shared" si="196"/>
        <v>0</v>
      </c>
      <c r="J146" s="53">
        <f t="shared" si="197"/>
        <v>0</v>
      </c>
      <c r="K146" s="53">
        <f t="shared" si="198"/>
        <v>0</v>
      </c>
      <c r="L146" s="53">
        <f t="shared" si="199"/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53">
        <v>0</v>
      </c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f t="shared" ref="AK146:AL146" si="412">SUM(AK147:AK158)</f>
        <v>0</v>
      </c>
      <c r="AL146" s="53">
        <f t="shared" si="412"/>
        <v>0</v>
      </c>
      <c r="AM146" s="53">
        <f t="shared" ref="AM146" si="413">SUM(AM147:AM158)</f>
        <v>0</v>
      </c>
      <c r="AN146" s="53">
        <f t="shared" ref="AN146" si="414">SUM(AN147:AN158)</f>
        <v>0</v>
      </c>
      <c r="AO146" s="53">
        <f t="shared" ref="AO146" si="415">SUM(AO147:AO158)</f>
        <v>0</v>
      </c>
      <c r="AP146" s="53">
        <f t="shared" ref="AP146:AR146" si="416">SUM(AP147:AP158)</f>
        <v>0</v>
      </c>
      <c r="AQ146" s="53">
        <f t="shared" si="416"/>
        <v>0</v>
      </c>
      <c r="AR146" s="53">
        <f t="shared" si="416"/>
        <v>0</v>
      </c>
      <c r="AS146" s="53">
        <f t="shared" si="200"/>
        <v>0</v>
      </c>
      <c r="AT146" s="53">
        <f t="shared" si="185"/>
        <v>0</v>
      </c>
      <c r="AU146" s="53">
        <f t="shared" si="186"/>
        <v>0</v>
      </c>
      <c r="AV146" s="53">
        <f t="shared" si="187"/>
        <v>0</v>
      </c>
      <c r="AW146" s="53">
        <f t="shared" si="188"/>
        <v>0</v>
      </c>
      <c r="AX146" s="53">
        <f t="shared" si="189"/>
        <v>0</v>
      </c>
      <c r="AY146" s="53">
        <f t="shared" si="190"/>
        <v>0</v>
      </c>
      <c r="AZ146" s="53">
        <f t="shared" si="191"/>
        <v>0</v>
      </c>
      <c r="BA146" s="53">
        <f t="shared" ref="BA146" si="417">SUM(BA147:BA158)</f>
        <v>0</v>
      </c>
      <c r="BB146" s="53">
        <f t="shared" ref="BB146" si="418">SUM(BB147:BB158)</f>
        <v>0</v>
      </c>
      <c r="BC146" s="53">
        <v>0</v>
      </c>
      <c r="BD146" s="53">
        <v>0</v>
      </c>
      <c r="BE146" s="53">
        <v>0</v>
      </c>
      <c r="BF146" s="53">
        <v>0</v>
      </c>
      <c r="BG146" s="53">
        <f t="shared" ref="BG146:BI146" si="419">SUM(BG147:BG158)</f>
        <v>0</v>
      </c>
      <c r="BH146" s="53">
        <f t="shared" si="419"/>
        <v>0</v>
      </c>
      <c r="BI146" s="53">
        <f t="shared" si="419"/>
        <v>0</v>
      </c>
      <c r="BJ146" s="53">
        <v>0</v>
      </c>
      <c r="BK146" s="53">
        <v>0</v>
      </c>
      <c r="BL146" s="53">
        <v>0</v>
      </c>
      <c r="BM146" s="53">
        <f t="shared" ref="BM146" si="420">SUM(BM147:BM158)</f>
        <v>0</v>
      </c>
      <c r="BN146" s="53">
        <v>0</v>
      </c>
      <c r="BO146" s="53">
        <f t="shared" ref="BO146:BQ146" si="421">SUM(BO147:BO158)</f>
        <v>0</v>
      </c>
      <c r="BP146" s="53">
        <f t="shared" si="421"/>
        <v>0</v>
      </c>
      <c r="BQ146" s="53">
        <f t="shared" si="421"/>
        <v>0</v>
      </c>
      <c r="BR146" s="53">
        <v>0</v>
      </c>
      <c r="BS146" s="53">
        <f t="shared" ref="BS146:BU146" si="422">SUM(BS147:BS158)</f>
        <v>0</v>
      </c>
      <c r="BT146" s="53">
        <f t="shared" si="422"/>
        <v>0</v>
      </c>
      <c r="BU146" s="53">
        <f t="shared" si="422"/>
        <v>0</v>
      </c>
      <c r="BV146" s="53">
        <v>0</v>
      </c>
      <c r="BW146" s="53">
        <f t="shared" ref="BW146:BY146" si="423">SUM(BW147:BW158)</f>
        <v>0</v>
      </c>
      <c r="BX146" s="53">
        <f t="shared" si="423"/>
        <v>0</v>
      </c>
      <c r="BY146" s="53">
        <f t="shared" si="423"/>
        <v>0</v>
      </c>
      <c r="BZ146" s="53">
        <v>0</v>
      </c>
      <c r="CA146" s="53">
        <v>0</v>
      </c>
      <c r="CB146" s="53">
        <v>0</v>
      </c>
      <c r="CC146" s="53">
        <f t="shared" ref="CC146:CF146" si="424">SUM(CC147:CC158)</f>
        <v>0</v>
      </c>
      <c r="CD146" s="53">
        <f t="shared" si="424"/>
        <v>0</v>
      </c>
      <c r="CE146" s="53">
        <f t="shared" si="424"/>
        <v>0</v>
      </c>
      <c r="CF146" s="53">
        <f t="shared" si="424"/>
        <v>0</v>
      </c>
      <c r="CG146" s="53">
        <v>0</v>
      </c>
      <c r="CH146" s="53">
        <v>0</v>
      </c>
      <c r="CI146" s="53">
        <v>0</v>
      </c>
      <c r="CJ146" s="53">
        <v>0</v>
      </c>
      <c r="CK146" s="53">
        <v>0</v>
      </c>
      <c r="CL146" s="53">
        <v>0</v>
      </c>
      <c r="CM146" s="53">
        <v>0</v>
      </c>
      <c r="CN146" s="53">
        <v>0</v>
      </c>
      <c r="CO146" s="53" t="s">
        <v>112</v>
      </c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  <c r="IX146" s="24"/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4"/>
      <c r="JJ146" s="24"/>
      <c r="JK146" s="24"/>
      <c r="JL146" s="24"/>
      <c r="JM146" s="24"/>
      <c r="JN146" s="24"/>
      <c r="JO146" s="24"/>
      <c r="JP146" s="24"/>
      <c r="JQ146" s="24"/>
      <c r="JR146" s="24"/>
      <c r="JS146" s="24"/>
      <c r="JT146" s="24"/>
      <c r="JU146" s="24"/>
      <c r="JV146" s="24"/>
      <c r="JW146" s="24"/>
      <c r="JX146" s="24"/>
      <c r="JY146" s="24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4"/>
      <c r="KL146" s="24"/>
      <c r="KM146" s="24"/>
      <c r="KN146" s="24"/>
      <c r="KO146" s="24"/>
      <c r="KP146" s="24"/>
      <c r="KQ146" s="24"/>
      <c r="KR146" s="24"/>
      <c r="KS146" s="24"/>
      <c r="KT146" s="24"/>
      <c r="KU146" s="24"/>
      <c r="KV146" s="24"/>
      <c r="KW146" s="24"/>
      <c r="KX146" s="24"/>
      <c r="KY146" s="24"/>
      <c r="KZ146" s="24"/>
      <c r="LA146" s="24"/>
      <c r="LB146" s="24"/>
      <c r="LC146" s="24"/>
      <c r="LD146" s="24"/>
      <c r="LE146" s="24"/>
      <c r="LF146" s="24"/>
      <c r="LG146" s="24"/>
      <c r="LH146" s="24"/>
      <c r="LI146" s="24"/>
      <c r="LJ146" s="24"/>
      <c r="LK146" s="24"/>
      <c r="LL146" s="24"/>
      <c r="LM146" s="24"/>
      <c r="LN146" s="24"/>
      <c r="LO146" s="24"/>
      <c r="LP146" s="24"/>
      <c r="LQ146" s="24"/>
      <c r="LR146" s="24"/>
      <c r="LS146" s="24"/>
      <c r="LT146" s="24"/>
      <c r="LU146" s="24"/>
      <c r="LV146" s="24"/>
      <c r="LW146" s="24"/>
      <c r="LX146" s="24"/>
      <c r="LY146" s="24"/>
      <c r="LZ146" s="24"/>
      <c r="MA146" s="24"/>
      <c r="MB146" s="24"/>
      <c r="MC146" s="24"/>
      <c r="MD146" s="24"/>
      <c r="ME146" s="24"/>
      <c r="MF146" s="24"/>
      <c r="MG146" s="24"/>
      <c r="MH146" s="24"/>
      <c r="MI146" s="24"/>
      <c r="MJ146" s="24"/>
      <c r="MK146" s="24"/>
      <c r="ML146" s="24"/>
      <c r="MM146" s="24"/>
      <c r="MN146" s="24"/>
      <c r="MO146" s="24"/>
      <c r="MP146" s="24"/>
      <c r="MQ146" s="24"/>
      <c r="MR146" s="24"/>
      <c r="MS146" s="24"/>
      <c r="MT146" s="24"/>
      <c r="MU146" s="24"/>
      <c r="MV146" s="24"/>
      <c r="MW146" s="24"/>
      <c r="MX146" s="24"/>
      <c r="MY146" s="24"/>
      <c r="MZ146" s="24"/>
      <c r="NA146" s="24"/>
      <c r="NB146" s="24"/>
      <c r="NC146" s="24"/>
      <c r="ND146" s="24"/>
      <c r="NE146" s="24"/>
      <c r="NF146" s="24"/>
      <c r="NG146" s="24"/>
      <c r="NH146" s="24"/>
      <c r="NI146" s="24"/>
      <c r="NJ146" s="24"/>
      <c r="NK146" s="24"/>
      <c r="NL146" s="24"/>
      <c r="NM146" s="24"/>
      <c r="NN146" s="24"/>
      <c r="NO146" s="24"/>
      <c r="NP146" s="24"/>
      <c r="NQ146" s="24"/>
      <c r="NR146" s="24"/>
      <c r="NS146" s="24"/>
      <c r="NT146" s="24"/>
      <c r="NU146" s="24"/>
      <c r="NV146" s="24"/>
      <c r="NW146" s="24"/>
      <c r="NX146" s="24"/>
      <c r="NY146" s="24"/>
      <c r="NZ146" s="24"/>
      <c r="OA146" s="24"/>
      <c r="OB146" s="24"/>
      <c r="OC146" s="24"/>
      <c r="OD146" s="24"/>
      <c r="OE146" s="24"/>
      <c r="OF146" s="24"/>
      <c r="OG146" s="24"/>
      <c r="OH146" s="24"/>
      <c r="OI146" s="24"/>
      <c r="OJ146" s="24"/>
      <c r="OK146" s="24"/>
      <c r="OL146" s="24"/>
      <c r="OM146" s="24"/>
      <c r="ON146" s="24"/>
      <c r="OO146" s="24"/>
      <c r="OP146" s="24"/>
      <c r="OQ146" s="24"/>
      <c r="OR146" s="24"/>
      <c r="OS146" s="24"/>
      <c r="OT146" s="24"/>
      <c r="OU146" s="24"/>
      <c r="OV146" s="24"/>
      <c r="OW146" s="24"/>
      <c r="OX146" s="24"/>
      <c r="OY146" s="24"/>
      <c r="OZ146" s="24"/>
      <c r="PA146" s="24"/>
      <c r="PB146" s="24"/>
      <c r="PC146" s="24"/>
      <c r="PD146" s="24"/>
      <c r="PE146" s="24"/>
      <c r="PF146" s="24"/>
      <c r="PG146" s="24"/>
      <c r="PH146" s="24"/>
      <c r="PI146" s="24"/>
      <c r="PJ146" s="24"/>
      <c r="PK146" s="24"/>
      <c r="PL146" s="24"/>
      <c r="PM146" s="24"/>
      <c r="PN146" s="24"/>
      <c r="PO146" s="24"/>
      <c r="PP146" s="24"/>
      <c r="PQ146" s="24"/>
      <c r="PR146" s="24"/>
      <c r="PS146" s="24"/>
      <c r="PT146" s="24"/>
      <c r="PU146" s="24"/>
      <c r="PV146" s="24"/>
      <c r="PW146" s="24"/>
      <c r="PX146" s="24"/>
      <c r="PY146" s="24"/>
      <c r="PZ146" s="24"/>
      <c r="QA146" s="24"/>
      <c r="QB146" s="24"/>
      <c r="QC146" s="24"/>
      <c r="QD146" s="24"/>
      <c r="QE146" s="24"/>
      <c r="QF146" s="24"/>
      <c r="QG146" s="24"/>
      <c r="QH146" s="24"/>
      <c r="QI146" s="24"/>
      <c r="QJ146" s="24"/>
      <c r="QK146" s="24"/>
      <c r="QL146" s="24"/>
      <c r="QM146" s="24"/>
      <c r="QN146" s="24"/>
      <c r="QO146" s="24"/>
      <c r="QP146" s="24"/>
      <c r="QQ146" s="24"/>
      <c r="QR146" s="24"/>
      <c r="QS146" s="24"/>
      <c r="QT146" s="24"/>
      <c r="QU146" s="24"/>
      <c r="QV146" s="24"/>
      <c r="QW146" s="24"/>
      <c r="QX146" s="24"/>
      <c r="QY146" s="24"/>
      <c r="QZ146" s="24"/>
      <c r="RA146" s="24"/>
      <c r="RB146" s="24"/>
      <c r="RC146" s="24"/>
      <c r="RD146" s="24"/>
      <c r="RE146" s="24"/>
      <c r="RF146" s="24"/>
      <c r="RG146" s="24"/>
      <c r="RH146" s="24"/>
      <c r="RI146" s="24"/>
      <c r="RJ146" s="24"/>
      <c r="RK146" s="24"/>
      <c r="RL146" s="24"/>
      <c r="RM146" s="24"/>
      <c r="RN146" s="24"/>
      <c r="RO146" s="24"/>
      <c r="RP146" s="24"/>
      <c r="RQ146" s="24"/>
      <c r="RR146" s="24"/>
      <c r="RS146" s="24"/>
      <c r="RT146" s="24"/>
      <c r="RU146" s="24"/>
      <c r="RV146" s="24"/>
      <c r="RW146" s="24"/>
      <c r="RX146" s="24"/>
      <c r="RY146" s="24"/>
      <c r="RZ146" s="24"/>
      <c r="SA146" s="24"/>
      <c r="SB146" s="24"/>
      <c r="SC146" s="24"/>
      <c r="SD146" s="24"/>
      <c r="SE146" s="24"/>
      <c r="SF146" s="24"/>
      <c r="SG146" s="24"/>
      <c r="SH146" s="24"/>
      <c r="SI146" s="24"/>
      <c r="SJ146" s="24"/>
      <c r="SK146" s="24"/>
      <c r="SL146" s="24"/>
      <c r="SM146" s="24"/>
      <c r="SN146" s="24"/>
      <c r="SO146" s="24"/>
      <c r="SP146" s="24"/>
      <c r="SQ146" s="24"/>
      <c r="SR146" s="24"/>
      <c r="SS146" s="24"/>
      <c r="ST146" s="24"/>
      <c r="SU146" s="24"/>
      <c r="SV146" s="24"/>
      <c r="SW146" s="24"/>
      <c r="SX146" s="24"/>
      <c r="SY146" s="24"/>
      <c r="SZ146" s="24"/>
      <c r="TA146" s="24"/>
      <c r="TB146" s="24"/>
      <c r="TC146" s="24"/>
      <c r="TD146" s="24"/>
      <c r="TE146" s="24"/>
      <c r="TF146" s="24"/>
      <c r="TG146" s="24"/>
      <c r="TH146" s="24"/>
      <c r="TI146" s="24"/>
      <c r="TJ146" s="24"/>
      <c r="TK146" s="24"/>
      <c r="TL146" s="24"/>
      <c r="TM146" s="24"/>
      <c r="TN146" s="24"/>
      <c r="TO146" s="24"/>
      <c r="TP146" s="24"/>
      <c r="TQ146" s="24"/>
      <c r="TR146" s="24"/>
      <c r="TS146" s="24"/>
      <c r="TT146" s="24"/>
      <c r="TU146" s="24"/>
      <c r="TV146" s="24"/>
      <c r="TW146" s="24"/>
      <c r="TX146" s="24"/>
      <c r="TY146" s="24"/>
      <c r="TZ146" s="24"/>
      <c r="UA146" s="24"/>
      <c r="UB146" s="24"/>
      <c r="UC146" s="24"/>
      <c r="UD146" s="24"/>
      <c r="UE146" s="24"/>
      <c r="UF146" s="24"/>
      <c r="UG146" s="24"/>
      <c r="UH146" s="24"/>
      <c r="UI146" s="24"/>
      <c r="UJ146" s="24"/>
      <c r="UK146" s="24"/>
      <c r="UL146" s="24"/>
      <c r="UM146" s="24"/>
      <c r="UN146" s="24"/>
      <c r="UO146" s="24"/>
      <c r="UP146" s="24"/>
      <c r="UQ146" s="24"/>
      <c r="UR146" s="24"/>
      <c r="US146" s="24"/>
      <c r="UT146" s="24"/>
      <c r="UU146" s="24"/>
      <c r="UV146" s="24"/>
      <c r="UW146" s="24"/>
      <c r="UX146" s="24"/>
      <c r="UY146" s="24"/>
      <c r="UZ146" s="24"/>
      <c r="VA146" s="24"/>
      <c r="VB146" s="24"/>
      <c r="VC146" s="24"/>
      <c r="VD146" s="24"/>
      <c r="VE146" s="24"/>
      <c r="VF146" s="24"/>
      <c r="VG146" s="24"/>
      <c r="VH146" s="24"/>
      <c r="VI146" s="24"/>
      <c r="VJ146" s="24"/>
      <c r="VK146" s="24"/>
      <c r="VL146" s="24"/>
      <c r="VM146" s="24"/>
      <c r="VN146" s="24"/>
      <c r="VO146" s="24"/>
      <c r="VP146" s="24"/>
      <c r="VQ146" s="24"/>
      <c r="VR146" s="24"/>
      <c r="VS146" s="24"/>
      <c r="VT146" s="24"/>
      <c r="VU146" s="24"/>
      <c r="VV146" s="24"/>
      <c r="VW146" s="24"/>
      <c r="VX146" s="24"/>
      <c r="VY146" s="24"/>
      <c r="VZ146" s="24"/>
      <c r="WA146" s="24"/>
      <c r="WB146" s="24"/>
      <c r="WC146" s="24"/>
      <c r="WD146" s="24"/>
      <c r="WE146" s="24"/>
      <c r="WF146" s="24"/>
      <c r="WG146" s="24"/>
      <c r="WH146" s="24"/>
      <c r="WI146" s="24"/>
      <c r="WJ146" s="24"/>
      <c r="WK146" s="24"/>
      <c r="WL146" s="24"/>
      <c r="WM146" s="24"/>
      <c r="WN146" s="24"/>
      <c r="WO146" s="24"/>
      <c r="WP146" s="24"/>
      <c r="WQ146" s="24"/>
      <c r="WR146" s="24"/>
      <c r="WS146" s="24"/>
      <c r="WT146" s="24"/>
      <c r="WU146" s="24"/>
      <c r="WV146" s="24"/>
      <c r="WW146" s="24"/>
      <c r="WX146" s="24"/>
      <c r="WY146" s="24"/>
      <c r="WZ146" s="24"/>
      <c r="XA146" s="24"/>
      <c r="XB146" s="24"/>
      <c r="XC146" s="24"/>
      <c r="XD146" s="24"/>
      <c r="XE146" s="24"/>
      <c r="XF146" s="24"/>
      <c r="XG146" s="24"/>
      <c r="XH146" s="24"/>
      <c r="XI146" s="24"/>
      <c r="XJ146" s="24"/>
      <c r="XK146" s="24"/>
      <c r="XL146" s="24"/>
      <c r="XM146" s="24"/>
      <c r="XN146" s="24"/>
      <c r="XO146" s="24"/>
      <c r="XP146" s="24"/>
      <c r="XQ146" s="24"/>
      <c r="XR146" s="24"/>
      <c r="XS146" s="24"/>
      <c r="XT146" s="24"/>
      <c r="XU146" s="24"/>
      <c r="XV146" s="24"/>
      <c r="XW146" s="24"/>
      <c r="XX146" s="24"/>
      <c r="XY146" s="24"/>
      <c r="XZ146" s="24"/>
      <c r="YA146" s="24"/>
      <c r="YB146" s="24"/>
      <c r="YC146" s="24"/>
      <c r="YD146" s="24"/>
      <c r="YE146" s="24"/>
      <c r="YF146" s="24"/>
      <c r="YG146" s="24"/>
      <c r="YH146" s="24"/>
      <c r="YI146" s="24"/>
      <c r="YJ146" s="24"/>
      <c r="YK146" s="24"/>
      <c r="YL146" s="24"/>
      <c r="YM146" s="24"/>
      <c r="YN146" s="24"/>
      <c r="YO146" s="24"/>
      <c r="YP146" s="24"/>
      <c r="YQ146" s="24"/>
      <c r="YR146" s="24"/>
      <c r="YS146" s="24"/>
      <c r="YT146" s="24"/>
      <c r="YU146" s="24"/>
      <c r="YV146" s="24"/>
      <c r="YW146" s="24"/>
      <c r="YX146" s="24"/>
      <c r="YY146" s="24"/>
      <c r="YZ146" s="24"/>
      <c r="ZA146" s="24"/>
      <c r="ZB146" s="24"/>
      <c r="ZC146" s="24"/>
      <c r="ZD146" s="24"/>
      <c r="ZE146" s="24"/>
      <c r="ZF146" s="24"/>
      <c r="ZG146" s="24"/>
      <c r="ZH146" s="24"/>
      <c r="ZI146" s="24"/>
      <c r="ZJ146" s="24"/>
      <c r="ZK146" s="24"/>
      <c r="ZL146" s="24"/>
      <c r="ZM146" s="24"/>
      <c r="ZN146" s="24"/>
      <c r="ZO146" s="24"/>
      <c r="ZP146" s="24"/>
      <c r="ZQ146" s="24"/>
      <c r="ZR146" s="24"/>
      <c r="ZS146" s="24"/>
      <c r="ZT146" s="24"/>
      <c r="ZU146" s="24"/>
      <c r="ZV146" s="24"/>
      <c r="ZW146" s="24"/>
      <c r="ZX146" s="24"/>
      <c r="ZY146" s="24"/>
      <c r="ZZ146" s="24"/>
      <c r="AAA146" s="24"/>
      <c r="AAB146" s="24"/>
      <c r="AAC146" s="24"/>
      <c r="AAD146" s="24"/>
      <c r="AAE146" s="24"/>
      <c r="AAF146" s="24"/>
      <c r="AAG146" s="24"/>
      <c r="AAH146" s="24"/>
      <c r="AAI146" s="24"/>
      <c r="AAJ146" s="24"/>
      <c r="AAK146" s="24"/>
      <c r="AAL146" s="24"/>
      <c r="AAM146" s="24"/>
      <c r="AAN146" s="24"/>
      <c r="AAO146" s="24"/>
      <c r="AAP146" s="24"/>
      <c r="AAQ146" s="24"/>
      <c r="AAR146" s="24"/>
      <c r="AAS146" s="24"/>
      <c r="AAT146" s="24"/>
      <c r="AAU146" s="24"/>
      <c r="AAV146" s="24"/>
      <c r="AAW146" s="24"/>
      <c r="AAX146" s="24"/>
      <c r="AAY146" s="24"/>
      <c r="AAZ146" s="24"/>
      <c r="ABA146" s="24"/>
      <c r="ABB146" s="24"/>
      <c r="ABC146" s="24"/>
      <c r="ABD146" s="24"/>
      <c r="ABE146" s="24"/>
      <c r="ABF146" s="24"/>
      <c r="ABG146" s="24"/>
      <c r="ABH146" s="24"/>
      <c r="ABI146" s="24"/>
      <c r="ABJ146" s="24"/>
      <c r="ABK146" s="24"/>
      <c r="ABL146" s="24"/>
      <c r="ABM146" s="24"/>
      <c r="ABN146" s="24"/>
      <c r="ABO146" s="24"/>
      <c r="ABP146" s="24"/>
      <c r="ABQ146" s="24"/>
      <c r="ABR146" s="24"/>
      <c r="ABS146" s="24"/>
      <c r="ABT146" s="24"/>
      <c r="ABU146" s="24"/>
      <c r="ABV146" s="24"/>
      <c r="ABW146" s="24"/>
      <c r="ABX146" s="24"/>
      <c r="ABY146" s="24"/>
      <c r="ABZ146" s="24"/>
      <c r="ACA146" s="24"/>
      <c r="ACB146" s="24"/>
      <c r="ACC146" s="24"/>
      <c r="ACD146" s="24"/>
      <c r="ACE146" s="24"/>
      <c r="ACF146" s="24"/>
      <c r="ACG146" s="24"/>
      <c r="ACH146" s="24"/>
      <c r="ACI146" s="24"/>
      <c r="ACJ146" s="24"/>
      <c r="ACK146" s="24"/>
      <c r="ACL146" s="24"/>
      <c r="ACM146" s="24"/>
      <c r="ACN146" s="24"/>
      <c r="ACO146" s="24"/>
      <c r="ACP146" s="24"/>
      <c r="ACQ146" s="24"/>
      <c r="ACR146" s="24"/>
      <c r="ACS146" s="24"/>
      <c r="ACT146" s="24"/>
      <c r="ACU146" s="24"/>
      <c r="ACV146" s="24"/>
      <c r="ACW146" s="24"/>
      <c r="ACX146" s="24"/>
      <c r="ACY146" s="24"/>
      <c r="ACZ146" s="24"/>
      <c r="ADA146" s="24"/>
      <c r="ADB146" s="24"/>
      <c r="ADC146" s="24"/>
      <c r="ADD146" s="24"/>
      <c r="ADE146" s="24"/>
      <c r="ADF146" s="24"/>
      <c r="ADG146" s="24"/>
      <c r="ADH146" s="24"/>
      <c r="ADI146" s="24"/>
      <c r="ADJ146" s="24"/>
      <c r="ADK146" s="24"/>
      <c r="ADL146" s="24"/>
      <c r="ADM146" s="24"/>
      <c r="ADN146" s="24"/>
      <c r="ADO146" s="24"/>
      <c r="ADP146" s="24"/>
      <c r="ADQ146" s="24"/>
      <c r="ADR146" s="24"/>
      <c r="ADS146" s="24"/>
      <c r="ADT146" s="24"/>
      <c r="ADU146" s="24"/>
      <c r="ADV146" s="24"/>
      <c r="ADW146" s="24"/>
      <c r="ADX146" s="24"/>
      <c r="ADY146" s="24"/>
      <c r="ADZ146" s="24"/>
      <c r="AEA146" s="24"/>
      <c r="AEB146" s="24"/>
      <c r="AEC146" s="24"/>
      <c r="AED146" s="24"/>
      <c r="AEE146" s="24"/>
      <c r="AEF146" s="24"/>
      <c r="AEG146" s="24"/>
      <c r="AEH146" s="24"/>
      <c r="AEI146" s="24"/>
      <c r="AEJ146" s="24"/>
      <c r="AEK146" s="24"/>
      <c r="AEL146" s="24"/>
      <c r="AEM146" s="24"/>
      <c r="AEN146" s="24"/>
      <c r="AEO146" s="24"/>
      <c r="AEP146" s="24"/>
      <c r="AEQ146" s="24"/>
      <c r="AER146" s="24"/>
      <c r="AES146" s="24"/>
      <c r="AET146" s="24"/>
      <c r="AEU146" s="24"/>
      <c r="AEV146" s="24"/>
      <c r="AEW146" s="24"/>
      <c r="AEX146" s="24"/>
      <c r="AEY146" s="24"/>
      <c r="AEZ146" s="24"/>
      <c r="AFA146" s="24"/>
      <c r="AFB146" s="24"/>
      <c r="AFC146" s="24"/>
      <c r="AFD146" s="24"/>
      <c r="AFE146" s="24"/>
      <c r="AFF146" s="24"/>
      <c r="AFG146" s="24"/>
      <c r="AFH146" s="24"/>
      <c r="AFI146" s="24"/>
      <c r="AFJ146" s="24"/>
      <c r="AFK146" s="24"/>
      <c r="AFL146" s="24"/>
      <c r="AFM146" s="24"/>
      <c r="AFN146" s="24"/>
      <c r="AFO146" s="24"/>
      <c r="AFP146" s="24"/>
      <c r="AFQ146" s="24"/>
      <c r="AFR146" s="24"/>
      <c r="AFS146" s="24"/>
      <c r="AFT146" s="24"/>
      <c r="AFU146" s="24"/>
      <c r="AFV146" s="24"/>
      <c r="AFW146" s="24"/>
      <c r="AFX146" s="24"/>
      <c r="AFY146" s="24"/>
      <c r="AFZ146" s="24"/>
      <c r="AGA146" s="24"/>
      <c r="AGB146" s="24"/>
      <c r="AGC146" s="24"/>
      <c r="AGD146" s="24"/>
      <c r="AGE146" s="24"/>
      <c r="AGF146" s="24"/>
      <c r="AGG146" s="24"/>
      <c r="AGH146" s="24"/>
      <c r="AGI146" s="24"/>
      <c r="AGJ146" s="24"/>
      <c r="AGK146" s="24"/>
      <c r="AGL146" s="24"/>
      <c r="AGM146" s="24"/>
      <c r="AGN146" s="24"/>
      <c r="AGO146" s="24"/>
      <c r="AGP146" s="24"/>
      <c r="AGQ146" s="24"/>
      <c r="AGR146" s="24"/>
      <c r="AGS146" s="24"/>
      <c r="AGT146" s="24"/>
      <c r="AGU146" s="24"/>
      <c r="AGV146" s="24"/>
      <c r="AGW146" s="24"/>
      <c r="AGX146" s="24"/>
      <c r="AGY146" s="24"/>
      <c r="AGZ146" s="24"/>
      <c r="AHA146" s="24"/>
      <c r="AHB146" s="24"/>
      <c r="AHC146" s="24"/>
      <c r="AHD146" s="24"/>
      <c r="AHE146" s="24"/>
      <c r="AHF146" s="24"/>
      <c r="AHG146" s="24"/>
      <c r="AHH146" s="24"/>
      <c r="AHI146" s="24"/>
      <c r="AHJ146" s="24"/>
      <c r="AHK146" s="24"/>
      <c r="AHL146" s="24"/>
      <c r="AHM146" s="24"/>
      <c r="AHN146" s="24"/>
      <c r="AHO146" s="24"/>
      <c r="AHP146" s="24"/>
      <c r="AHQ146" s="24"/>
      <c r="AHR146" s="24"/>
      <c r="AHS146" s="24"/>
      <c r="AHT146" s="24"/>
      <c r="AHU146" s="24"/>
      <c r="AHV146" s="24"/>
      <c r="AHW146" s="24"/>
      <c r="AHX146" s="24"/>
      <c r="AHY146" s="24"/>
      <c r="AHZ146" s="24"/>
      <c r="AIA146" s="24"/>
      <c r="AIB146" s="24"/>
      <c r="AIC146" s="24"/>
      <c r="AID146" s="24"/>
      <c r="AIE146" s="24"/>
      <c r="AIF146" s="24"/>
      <c r="AIG146" s="24"/>
      <c r="AIH146" s="24"/>
      <c r="AII146" s="24"/>
      <c r="AIJ146" s="24"/>
      <c r="AIK146" s="24"/>
      <c r="AIL146" s="24"/>
      <c r="AIM146" s="24"/>
      <c r="AIN146" s="24"/>
      <c r="AIO146" s="24"/>
      <c r="AIP146" s="24"/>
      <c r="AIQ146" s="24"/>
      <c r="AIR146" s="24"/>
      <c r="AIS146" s="24"/>
      <c r="AIT146" s="24"/>
      <c r="AIU146" s="24"/>
      <c r="AIV146" s="24"/>
      <c r="AIW146" s="24"/>
      <c r="AIX146" s="24"/>
      <c r="AIY146" s="24"/>
      <c r="AIZ146" s="24"/>
      <c r="AJA146" s="24"/>
      <c r="AJB146" s="24"/>
      <c r="AJC146" s="24"/>
      <c r="AJD146" s="24"/>
      <c r="AJE146" s="24"/>
      <c r="AJF146" s="24"/>
      <c r="AJG146" s="24"/>
      <c r="AJH146" s="24"/>
      <c r="AJI146" s="24"/>
      <c r="AJJ146" s="24"/>
      <c r="AJK146" s="24"/>
      <c r="AJL146" s="24"/>
      <c r="AJM146" s="24"/>
      <c r="AJN146" s="24"/>
      <c r="AJO146" s="24"/>
      <c r="AJP146" s="24"/>
      <c r="AJQ146" s="24"/>
      <c r="AJR146" s="24"/>
      <c r="AJS146" s="24"/>
      <c r="AJT146" s="24"/>
      <c r="AJU146" s="24"/>
      <c r="AJV146" s="24"/>
      <c r="AJW146" s="24"/>
      <c r="AJX146" s="24"/>
      <c r="AJY146" s="24"/>
      <c r="AJZ146" s="24"/>
      <c r="AKA146" s="24"/>
      <c r="AKB146" s="24"/>
      <c r="AKC146" s="24"/>
      <c r="AKD146" s="24"/>
      <c r="AKE146" s="24"/>
      <c r="AKF146" s="24"/>
      <c r="AKG146" s="24"/>
      <c r="AKH146" s="24"/>
      <c r="AKI146" s="24"/>
      <c r="AKJ146" s="24"/>
      <c r="AKK146" s="24"/>
      <c r="AKL146" s="24"/>
      <c r="AKM146" s="24"/>
      <c r="AKN146" s="24"/>
      <c r="AKO146" s="24"/>
      <c r="AKP146" s="24"/>
      <c r="AKQ146" s="24"/>
      <c r="AKR146" s="24"/>
      <c r="AKS146" s="24"/>
      <c r="AKT146" s="24"/>
      <c r="AKU146" s="24"/>
      <c r="AKV146" s="24"/>
      <c r="AKW146" s="24"/>
      <c r="AKX146" s="24"/>
      <c r="AKY146" s="24"/>
      <c r="AKZ146" s="24"/>
      <c r="ALA146" s="24"/>
      <c r="ALB146" s="24"/>
      <c r="ALC146" s="24"/>
      <c r="ALD146" s="24"/>
      <c r="ALE146" s="24"/>
      <c r="ALF146" s="24"/>
      <c r="ALG146" s="24"/>
      <c r="ALH146" s="24"/>
      <c r="ALI146" s="24"/>
      <c r="ALJ146" s="24"/>
      <c r="ALK146" s="24"/>
      <c r="ALL146" s="24"/>
      <c r="ALM146" s="24"/>
      <c r="ALN146" s="24"/>
      <c r="ALO146" s="24"/>
      <c r="ALP146" s="24"/>
      <c r="ALQ146" s="24"/>
      <c r="ALR146" s="24"/>
      <c r="ALS146" s="24"/>
      <c r="ALT146" s="24"/>
      <c r="ALU146" s="24"/>
      <c r="ALV146" s="24"/>
      <c r="ALW146" s="24"/>
      <c r="ALX146" s="24"/>
      <c r="ALY146" s="24"/>
      <c r="ALZ146" s="24"/>
      <c r="AMA146" s="24"/>
      <c r="AMB146" s="24"/>
      <c r="AMC146" s="24"/>
      <c r="AMD146" s="24"/>
      <c r="AME146" s="24"/>
      <c r="AMF146" s="24"/>
      <c r="AMG146" s="24"/>
      <c r="AMH146" s="24"/>
      <c r="AMI146" s="24"/>
      <c r="AMJ146" s="24"/>
      <c r="AMK146" s="24"/>
    </row>
    <row r="147" spans="1:1025" s="23" customFormat="1" ht="25.5" x14ac:dyDescent="0.2">
      <c r="A147" s="36" t="s">
        <v>252</v>
      </c>
      <c r="B147" s="62" t="s">
        <v>253</v>
      </c>
      <c r="C147" s="27" t="s">
        <v>254</v>
      </c>
      <c r="D147" s="26" t="s">
        <v>112</v>
      </c>
      <c r="E147" s="26">
        <f t="shared" si="192"/>
        <v>0</v>
      </c>
      <c r="F147" s="26">
        <f t="shared" si="193"/>
        <v>0</v>
      </c>
      <c r="G147" s="26">
        <f t="shared" si="194"/>
        <v>0</v>
      </c>
      <c r="H147" s="26">
        <f t="shared" si="195"/>
        <v>0</v>
      </c>
      <c r="I147" s="26">
        <f t="shared" si="196"/>
        <v>0</v>
      </c>
      <c r="J147" s="26">
        <f t="shared" si="197"/>
        <v>0</v>
      </c>
      <c r="K147" s="26">
        <f t="shared" si="198"/>
        <v>0</v>
      </c>
      <c r="L147" s="26">
        <f t="shared" si="199"/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f t="shared" si="200"/>
        <v>0</v>
      </c>
      <c r="AT147" s="26">
        <f t="shared" si="185"/>
        <v>0</v>
      </c>
      <c r="AU147" s="26">
        <f t="shared" si="186"/>
        <v>0</v>
      </c>
      <c r="AV147" s="26">
        <f t="shared" si="187"/>
        <v>0</v>
      </c>
      <c r="AW147" s="26">
        <f t="shared" si="188"/>
        <v>0</v>
      </c>
      <c r="AX147" s="26">
        <f t="shared" si="189"/>
        <v>0</v>
      </c>
      <c r="AY147" s="26">
        <f t="shared" si="190"/>
        <v>0</v>
      </c>
      <c r="AZ147" s="26">
        <f t="shared" si="191"/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 t="s">
        <v>112</v>
      </c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  <c r="IX147" s="24"/>
      <c r="IY147" s="24"/>
      <c r="IZ147" s="24"/>
      <c r="JA147" s="24"/>
      <c r="JB147" s="24"/>
      <c r="JC147" s="24"/>
      <c r="JD147" s="24"/>
      <c r="JE147" s="24"/>
      <c r="JF147" s="24"/>
      <c r="JG147" s="24"/>
      <c r="JH147" s="24"/>
      <c r="JI147" s="24"/>
      <c r="JJ147" s="24"/>
      <c r="JK147" s="24"/>
      <c r="JL147" s="24"/>
      <c r="JM147" s="24"/>
      <c r="JN147" s="24"/>
      <c r="JO147" s="24"/>
      <c r="JP147" s="24"/>
      <c r="JQ147" s="24"/>
      <c r="JR147" s="24"/>
      <c r="JS147" s="24"/>
      <c r="JT147" s="24"/>
      <c r="JU147" s="24"/>
      <c r="JV147" s="24"/>
      <c r="JW147" s="24"/>
      <c r="JX147" s="24"/>
      <c r="JY147" s="24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4"/>
      <c r="KL147" s="24"/>
      <c r="KM147" s="24"/>
      <c r="KN147" s="24"/>
      <c r="KO147" s="24"/>
      <c r="KP147" s="24"/>
      <c r="KQ147" s="24"/>
      <c r="KR147" s="24"/>
      <c r="KS147" s="24"/>
      <c r="KT147" s="24"/>
      <c r="KU147" s="24"/>
      <c r="KV147" s="24"/>
      <c r="KW147" s="24"/>
      <c r="KX147" s="24"/>
      <c r="KY147" s="24"/>
      <c r="KZ147" s="24"/>
      <c r="LA147" s="24"/>
      <c r="LB147" s="24"/>
      <c r="LC147" s="24"/>
      <c r="LD147" s="24"/>
      <c r="LE147" s="24"/>
      <c r="LF147" s="24"/>
      <c r="LG147" s="24"/>
      <c r="LH147" s="24"/>
      <c r="LI147" s="24"/>
      <c r="LJ147" s="24"/>
      <c r="LK147" s="24"/>
      <c r="LL147" s="24"/>
      <c r="LM147" s="24"/>
      <c r="LN147" s="24"/>
      <c r="LO147" s="24"/>
      <c r="LP147" s="24"/>
      <c r="LQ147" s="24"/>
      <c r="LR147" s="24"/>
      <c r="LS147" s="24"/>
      <c r="LT147" s="24"/>
      <c r="LU147" s="24"/>
      <c r="LV147" s="24"/>
      <c r="LW147" s="24"/>
      <c r="LX147" s="24"/>
      <c r="LY147" s="24"/>
      <c r="LZ147" s="24"/>
      <c r="MA147" s="24"/>
      <c r="MB147" s="24"/>
      <c r="MC147" s="24"/>
      <c r="MD147" s="24"/>
      <c r="ME147" s="24"/>
      <c r="MF147" s="24"/>
      <c r="MG147" s="24"/>
      <c r="MH147" s="24"/>
      <c r="MI147" s="24"/>
      <c r="MJ147" s="24"/>
      <c r="MK147" s="24"/>
      <c r="ML147" s="24"/>
      <c r="MM147" s="24"/>
      <c r="MN147" s="24"/>
      <c r="MO147" s="24"/>
      <c r="MP147" s="24"/>
      <c r="MQ147" s="24"/>
      <c r="MR147" s="24"/>
      <c r="MS147" s="24"/>
      <c r="MT147" s="24"/>
      <c r="MU147" s="24"/>
      <c r="MV147" s="24"/>
      <c r="MW147" s="24"/>
      <c r="MX147" s="24"/>
      <c r="MY147" s="24"/>
      <c r="MZ147" s="24"/>
      <c r="NA147" s="24"/>
      <c r="NB147" s="24"/>
      <c r="NC147" s="24"/>
      <c r="ND147" s="24"/>
      <c r="NE147" s="24"/>
      <c r="NF147" s="24"/>
      <c r="NG147" s="24"/>
      <c r="NH147" s="24"/>
      <c r="NI147" s="24"/>
      <c r="NJ147" s="24"/>
      <c r="NK147" s="24"/>
      <c r="NL147" s="24"/>
      <c r="NM147" s="24"/>
      <c r="NN147" s="24"/>
      <c r="NO147" s="24"/>
      <c r="NP147" s="24"/>
      <c r="NQ147" s="24"/>
      <c r="NR147" s="24"/>
      <c r="NS147" s="24"/>
      <c r="NT147" s="24"/>
      <c r="NU147" s="24"/>
      <c r="NV147" s="24"/>
      <c r="NW147" s="24"/>
      <c r="NX147" s="24"/>
      <c r="NY147" s="24"/>
      <c r="NZ147" s="24"/>
      <c r="OA147" s="24"/>
      <c r="OB147" s="24"/>
      <c r="OC147" s="24"/>
      <c r="OD147" s="24"/>
      <c r="OE147" s="24"/>
      <c r="OF147" s="24"/>
      <c r="OG147" s="24"/>
      <c r="OH147" s="24"/>
      <c r="OI147" s="24"/>
      <c r="OJ147" s="24"/>
      <c r="OK147" s="24"/>
      <c r="OL147" s="24"/>
      <c r="OM147" s="24"/>
      <c r="ON147" s="24"/>
      <c r="OO147" s="24"/>
      <c r="OP147" s="24"/>
      <c r="OQ147" s="24"/>
      <c r="OR147" s="24"/>
      <c r="OS147" s="24"/>
      <c r="OT147" s="24"/>
      <c r="OU147" s="24"/>
      <c r="OV147" s="24"/>
      <c r="OW147" s="24"/>
      <c r="OX147" s="24"/>
      <c r="OY147" s="24"/>
      <c r="OZ147" s="24"/>
      <c r="PA147" s="24"/>
      <c r="PB147" s="24"/>
      <c r="PC147" s="24"/>
      <c r="PD147" s="24"/>
      <c r="PE147" s="24"/>
      <c r="PF147" s="24"/>
      <c r="PG147" s="24"/>
      <c r="PH147" s="24"/>
      <c r="PI147" s="24"/>
      <c r="PJ147" s="24"/>
      <c r="PK147" s="24"/>
      <c r="PL147" s="24"/>
      <c r="PM147" s="24"/>
      <c r="PN147" s="24"/>
      <c r="PO147" s="24"/>
      <c r="PP147" s="24"/>
      <c r="PQ147" s="24"/>
      <c r="PR147" s="24"/>
      <c r="PS147" s="24"/>
      <c r="PT147" s="24"/>
      <c r="PU147" s="24"/>
      <c r="PV147" s="24"/>
      <c r="PW147" s="24"/>
      <c r="PX147" s="24"/>
      <c r="PY147" s="24"/>
      <c r="PZ147" s="24"/>
      <c r="QA147" s="24"/>
      <c r="QB147" s="24"/>
      <c r="QC147" s="24"/>
      <c r="QD147" s="24"/>
      <c r="QE147" s="24"/>
      <c r="QF147" s="24"/>
      <c r="QG147" s="24"/>
      <c r="QH147" s="24"/>
      <c r="QI147" s="24"/>
      <c r="QJ147" s="24"/>
      <c r="QK147" s="24"/>
      <c r="QL147" s="24"/>
      <c r="QM147" s="24"/>
      <c r="QN147" s="24"/>
      <c r="QO147" s="24"/>
      <c r="QP147" s="24"/>
      <c r="QQ147" s="24"/>
      <c r="QR147" s="24"/>
      <c r="QS147" s="24"/>
      <c r="QT147" s="24"/>
      <c r="QU147" s="24"/>
      <c r="QV147" s="24"/>
      <c r="QW147" s="24"/>
      <c r="QX147" s="24"/>
      <c r="QY147" s="24"/>
      <c r="QZ147" s="24"/>
      <c r="RA147" s="24"/>
      <c r="RB147" s="24"/>
      <c r="RC147" s="24"/>
      <c r="RD147" s="24"/>
      <c r="RE147" s="24"/>
      <c r="RF147" s="24"/>
      <c r="RG147" s="24"/>
      <c r="RH147" s="24"/>
      <c r="RI147" s="24"/>
      <c r="RJ147" s="24"/>
      <c r="RK147" s="24"/>
      <c r="RL147" s="24"/>
      <c r="RM147" s="24"/>
      <c r="RN147" s="24"/>
      <c r="RO147" s="24"/>
      <c r="RP147" s="24"/>
      <c r="RQ147" s="24"/>
      <c r="RR147" s="24"/>
      <c r="RS147" s="24"/>
      <c r="RT147" s="24"/>
      <c r="RU147" s="24"/>
      <c r="RV147" s="24"/>
      <c r="RW147" s="24"/>
      <c r="RX147" s="24"/>
      <c r="RY147" s="24"/>
      <c r="RZ147" s="24"/>
      <c r="SA147" s="24"/>
      <c r="SB147" s="24"/>
      <c r="SC147" s="24"/>
      <c r="SD147" s="24"/>
      <c r="SE147" s="24"/>
      <c r="SF147" s="24"/>
      <c r="SG147" s="24"/>
      <c r="SH147" s="24"/>
      <c r="SI147" s="24"/>
      <c r="SJ147" s="24"/>
      <c r="SK147" s="24"/>
      <c r="SL147" s="24"/>
      <c r="SM147" s="24"/>
      <c r="SN147" s="24"/>
      <c r="SO147" s="24"/>
      <c r="SP147" s="24"/>
      <c r="SQ147" s="24"/>
      <c r="SR147" s="24"/>
      <c r="SS147" s="24"/>
      <c r="ST147" s="24"/>
      <c r="SU147" s="24"/>
      <c r="SV147" s="24"/>
      <c r="SW147" s="24"/>
      <c r="SX147" s="24"/>
      <c r="SY147" s="24"/>
      <c r="SZ147" s="24"/>
      <c r="TA147" s="24"/>
      <c r="TB147" s="24"/>
      <c r="TC147" s="24"/>
      <c r="TD147" s="24"/>
      <c r="TE147" s="24"/>
      <c r="TF147" s="24"/>
      <c r="TG147" s="24"/>
      <c r="TH147" s="24"/>
      <c r="TI147" s="24"/>
      <c r="TJ147" s="24"/>
      <c r="TK147" s="24"/>
      <c r="TL147" s="24"/>
      <c r="TM147" s="24"/>
      <c r="TN147" s="24"/>
      <c r="TO147" s="24"/>
      <c r="TP147" s="24"/>
      <c r="TQ147" s="24"/>
      <c r="TR147" s="24"/>
      <c r="TS147" s="24"/>
      <c r="TT147" s="24"/>
      <c r="TU147" s="24"/>
      <c r="TV147" s="24"/>
      <c r="TW147" s="24"/>
      <c r="TX147" s="24"/>
      <c r="TY147" s="24"/>
      <c r="TZ147" s="24"/>
      <c r="UA147" s="24"/>
      <c r="UB147" s="24"/>
      <c r="UC147" s="24"/>
      <c r="UD147" s="24"/>
      <c r="UE147" s="24"/>
      <c r="UF147" s="24"/>
      <c r="UG147" s="24"/>
      <c r="UH147" s="24"/>
      <c r="UI147" s="24"/>
      <c r="UJ147" s="24"/>
      <c r="UK147" s="24"/>
      <c r="UL147" s="24"/>
      <c r="UM147" s="24"/>
      <c r="UN147" s="24"/>
      <c r="UO147" s="24"/>
      <c r="UP147" s="24"/>
      <c r="UQ147" s="24"/>
      <c r="UR147" s="24"/>
      <c r="US147" s="24"/>
      <c r="UT147" s="24"/>
      <c r="UU147" s="24"/>
      <c r="UV147" s="24"/>
      <c r="UW147" s="24"/>
      <c r="UX147" s="24"/>
      <c r="UY147" s="24"/>
      <c r="UZ147" s="24"/>
      <c r="VA147" s="24"/>
      <c r="VB147" s="24"/>
      <c r="VC147" s="24"/>
      <c r="VD147" s="24"/>
      <c r="VE147" s="24"/>
      <c r="VF147" s="24"/>
      <c r="VG147" s="24"/>
      <c r="VH147" s="24"/>
      <c r="VI147" s="24"/>
      <c r="VJ147" s="24"/>
      <c r="VK147" s="24"/>
      <c r="VL147" s="24"/>
      <c r="VM147" s="24"/>
      <c r="VN147" s="24"/>
      <c r="VO147" s="24"/>
      <c r="VP147" s="24"/>
      <c r="VQ147" s="24"/>
      <c r="VR147" s="24"/>
      <c r="VS147" s="24"/>
      <c r="VT147" s="24"/>
      <c r="VU147" s="24"/>
      <c r="VV147" s="24"/>
      <c r="VW147" s="24"/>
      <c r="VX147" s="24"/>
      <c r="VY147" s="24"/>
      <c r="VZ147" s="24"/>
      <c r="WA147" s="24"/>
      <c r="WB147" s="24"/>
      <c r="WC147" s="24"/>
      <c r="WD147" s="24"/>
      <c r="WE147" s="24"/>
      <c r="WF147" s="24"/>
      <c r="WG147" s="24"/>
      <c r="WH147" s="24"/>
      <c r="WI147" s="24"/>
      <c r="WJ147" s="24"/>
      <c r="WK147" s="24"/>
      <c r="WL147" s="24"/>
      <c r="WM147" s="24"/>
      <c r="WN147" s="24"/>
      <c r="WO147" s="24"/>
      <c r="WP147" s="24"/>
      <c r="WQ147" s="24"/>
      <c r="WR147" s="24"/>
      <c r="WS147" s="24"/>
      <c r="WT147" s="24"/>
      <c r="WU147" s="24"/>
      <c r="WV147" s="24"/>
      <c r="WW147" s="24"/>
      <c r="WX147" s="24"/>
      <c r="WY147" s="24"/>
      <c r="WZ147" s="24"/>
      <c r="XA147" s="24"/>
      <c r="XB147" s="24"/>
      <c r="XC147" s="24"/>
      <c r="XD147" s="24"/>
      <c r="XE147" s="24"/>
      <c r="XF147" s="24"/>
      <c r="XG147" s="24"/>
      <c r="XH147" s="24"/>
      <c r="XI147" s="24"/>
      <c r="XJ147" s="24"/>
      <c r="XK147" s="24"/>
      <c r="XL147" s="24"/>
      <c r="XM147" s="24"/>
      <c r="XN147" s="24"/>
      <c r="XO147" s="24"/>
      <c r="XP147" s="24"/>
      <c r="XQ147" s="24"/>
      <c r="XR147" s="24"/>
      <c r="XS147" s="24"/>
      <c r="XT147" s="24"/>
      <c r="XU147" s="24"/>
      <c r="XV147" s="24"/>
      <c r="XW147" s="24"/>
      <c r="XX147" s="24"/>
      <c r="XY147" s="24"/>
      <c r="XZ147" s="24"/>
      <c r="YA147" s="24"/>
      <c r="YB147" s="24"/>
      <c r="YC147" s="24"/>
      <c r="YD147" s="24"/>
      <c r="YE147" s="24"/>
      <c r="YF147" s="24"/>
      <c r="YG147" s="24"/>
      <c r="YH147" s="24"/>
      <c r="YI147" s="24"/>
      <c r="YJ147" s="24"/>
      <c r="YK147" s="24"/>
      <c r="YL147" s="24"/>
      <c r="YM147" s="24"/>
      <c r="YN147" s="24"/>
      <c r="YO147" s="24"/>
      <c r="YP147" s="24"/>
      <c r="YQ147" s="24"/>
      <c r="YR147" s="24"/>
      <c r="YS147" s="24"/>
      <c r="YT147" s="24"/>
      <c r="YU147" s="24"/>
      <c r="YV147" s="24"/>
      <c r="YW147" s="24"/>
      <c r="YX147" s="24"/>
      <c r="YY147" s="24"/>
      <c r="YZ147" s="24"/>
      <c r="ZA147" s="24"/>
      <c r="ZB147" s="24"/>
      <c r="ZC147" s="24"/>
      <c r="ZD147" s="24"/>
      <c r="ZE147" s="24"/>
      <c r="ZF147" s="24"/>
      <c r="ZG147" s="24"/>
      <c r="ZH147" s="24"/>
      <c r="ZI147" s="24"/>
      <c r="ZJ147" s="24"/>
      <c r="ZK147" s="24"/>
      <c r="ZL147" s="24"/>
      <c r="ZM147" s="24"/>
      <c r="ZN147" s="24"/>
      <c r="ZO147" s="24"/>
      <c r="ZP147" s="24"/>
      <c r="ZQ147" s="24"/>
      <c r="ZR147" s="24"/>
      <c r="ZS147" s="24"/>
      <c r="ZT147" s="24"/>
      <c r="ZU147" s="24"/>
      <c r="ZV147" s="24"/>
      <c r="ZW147" s="24"/>
      <c r="ZX147" s="24"/>
      <c r="ZY147" s="24"/>
      <c r="ZZ147" s="24"/>
      <c r="AAA147" s="24"/>
      <c r="AAB147" s="24"/>
      <c r="AAC147" s="24"/>
      <c r="AAD147" s="24"/>
      <c r="AAE147" s="24"/>
      <c r="AAF147" s="24"/>
      <c r="AAG147" s="24"/>
      <c r="AAH147" s="24"/>
      <c r="AAI147" s="24"/>
      <c r="AAJ147" s="24"/>
      <c r="AAK147" s="24"/>
      <c r="AAL147" s="24"/>
      <c r="AAM147" s="24"/>
      <c r="AAN147" s="24"/>
      <c r="AAO147" s="24"/>
      <c r="AAP147" s="24"/>
      <c r="AAQ147" s="24"/>
      <c r="AAR147" s="24"/>
      <c r="AAS147" s="24"/>
      <c r="AAT147" s="24"/>
      <c r="AAU147" s="24"/>
      <c r="AAV147" s="24"/>
      <c r="AAW147" s="24"/>
      <c r="AAX147" s="24"/>
      <c r="AAY147" s="24"/>
      <c r="AAZ147" s="24"/>
      <c r="ABA147" s="24"/>
      <c r="ABB147" s="24"/>
      <c r="ABC147" s="24"/>
      <c r="ABD147" s="24"/>
      <c r="ABE147" s="24"/>
      <c r="ABF147" s="24"/>
      <c r="ABG147" s="24"/>
      <c r="ABH147" s="24"/>
      <c r="ABI147" s="24"/>
      <c r="ABJ147" s="24"/>
      <c r="ABK147" s="24"/>
      <c r="ABL147" s="24"/>
      <c r="ABM147" s="24"/>
      <c r="ABN147" s="24"/>
      <c r="ABO147" s="24"/>
      <c r="ABP147" s="24"/>
      <c r="ABQ147" s="24"/>
      <c r="ABR147" s="24"/>
      <c r="ABS147" s="24"/>
      <c r="ABT147" s="24"/>
      <c r="ABU147" s="24"/>
      <c r="ABV147" s="24"/>
      <c r="ABW147" s="24"/>
      <c r="ABX147" s="24"/>
      <c r="ABY147" s="24"/>
      <c r="ABZ147" s="24"/>
      <c r="ACA147" s="24"/>
      <c r="ACB147" s="24"/>
      <c r="ACC147" s="24"/>
      <c r="ACD147" s="24"/>
      <c r="ACE147" s="24"/>
      <c r="ACF147" s="24"/>
      <c r="ACG147" s="24"/>
      <c r="ACH147" s="24"/>
      <c r="ACI147" s="24"/>
      <c r="ACJ147" s="24"/>
      <c r="ACK147" s="24"/>
      <c r="ACL147" s="24"/>
      <c r="ACM147" s="24"/>
      <c r="ACN147" s="24"/>
      <c r="ACO147" s="24"/>
      <c r="ACP147" s="24"/>
      <c r="ACQ147" s="24"/>
      <c r="ACR147" s="24"/>
      <c r="ACS147" s="24"/>
      <c r="ACT147" s="24"/>
      <c r="ACU147" s="24"/>
      <c r="ACV147" s="24"/>
      <c r="ACW147" s="24"/>
      <c r="ACX147" s="24"/>
      <c r="ACY147" s="24"/>
      <c r="ACZ147" s="24"/>
      <c r="ADA147" s="24"/>
      <c r="ADB147" s="24"/>
      <c r="ADC147" s="24"/>
      <c r="ADD147" s="24"/>
      <c r="ADE147" s="24"/>
      <c r="ADF147" s="24"/>
      <c r="ADG147" s="24"/>
      <c r="ADH147" s="24"/>
      <c r="ADI147" s="24"/>
      <c r="ADJ147" s="24"/>
      <c r="ADK147" s="24"/>
      <c r="ADL147" s="24"/>
      <c r="ADM147" s="24"/>
      <c r="ADN147" s="24"/>
      <c r="ADO147" s="24"/>
      <c r="ADP147" s="24"/>
      <c r="ADQ147" s="24"/>
      <c r="ADR147" s="24"/>
      <c r="ADS147" s="24"/>
      <c r="ADT147" s="24"/>
      <c r="ADU147" s="24"/>
      <c r="ADV147" s="24"/>
      <c r="ADW147" s="24"/>
      <c r="ADX147" s="24"/>
      <c r="ADY147" s="24"/>
      <c r="ADZ147" s="24"/>
      <c r="AEA147" s="24"/>
      <c r="AEB147" s="24"/>
      <c r="AEC147" s="24"/>
      <c r="AED147" s="24"/>
      <c r="AEE147" s="24"/>
      <c r="AEF147" s="24"/>
      <c r="AEG147" s="24"/>
      <c r="AEH147" s="24"/>
      <c r="AEI147" s="24"/>
      <c r="AEJ147" s="24"/>
      <c r="AEK147" s="24"/>
      <c r="AEL147" s="24"/>
      <c r="AEM147" s="24"/>
      <c r="AEN147" s="24"/>
      <c r="AEO147" s="24"/>
      <c r="AEP147" s="24"/>
      <c r="AEQ147" s="24"/>
      <c r="AER147" s="24"/>
      <c r="AES147" s="24"/>
      <c r="AET147" s="24"/>
      <c r="AEU147" s="24"/>
      <c r="AEV147" s="24"/>
      <c r="AEW147" s="24"/>
      <c r="AEX147" s="24"/>
      <c r="AEY147" s="24"/>
      <c r="AEZ147" s="24"/>
      <c r="AFA147" s="24"/>
      <c r="AFB147" s="24"/>
      <c r="AFC147" s="24"/>
      <c r="AFD147" s="24"/>
      <c r="AFE147" s="24"/>
      <c r="AFF147" s="24"/>
      <c r="AFG147" s="24"/>
      <c r="AFH147" s="24"/>
      <c r="AFI147" s="24"/>
      <c r="AFJ147" s="24"/>
      <c r="AFK147" s="24"/>
      <c r="AFL147" s="24"/>
      <c r="AFM147" s="24"/>
      <c r="AFN147" s="24"/>
      <c r="AFO147" s="24"/>
      <c r="AFP147" s="24"/>
      <c r="AFQ147" s="24"/>
      <c r="AFR147" s="24"/>
      <c r="AFS147" s="24"/>
      <c r="AFT147" s="24"/>
      <c r="AFU147" s="24"/>
      <c r="AFV147" s="24"/>
      <c r="AFW147" s="24"/>
      <c r="AFX147" s="24"/>
      <c r="AFY147" s="24"/>
      <c r="AFZ147" s="24"/>
      <c r="AGA147" s="24"/>
      <c r="AGB147" s="24"/>
      <c r="AGC147" s="24"/>
      <c r="AGD147" s="24"/>
      <c r="AGE147" s="24"/>
      <c r="AGF147" s="24"/>
      <c r="AGG147" s="24"/>
      <c r="AGH147" s="24"/>
      <c r="AGI147" s="24"/>
      <c r="AGJ147" s="24"/>
      <c r="AGK147" s="24"/>
      <c r="AGL147" s="24"/>
      <c r="AGM147" s="24"/>
      <c r="AGN147" s="24"/>
      <c r="AGO147" s="24"/>
      <c r="AGP147" s="24"/>
      <c r="AGQ147" s="24"/>
      <c r="AGR147" s="24"/>
      <c r="AGS147" s="24"/>
      <c r="AGT147" s="24"/>
      <c r="AGU147" s="24"/>
      <c r="AGV147" s="24"/>
      <c r="AGW147" s="24"/>
      <c r="AGX147" s="24"/>
      <c r="AGY147" s="24"/>
      <c r="AGZ147" s="24"/>
      <c r="AHA147" s="24"/>
      <c r="AHB147" s="24"/>
      <c r="AHC147" s="24"/>
      <c r="AHD147" s="24"/>
      <c r="AHE147" s="24"/>
      <c r="AHF147" s="24"/>
      <c r="AHG147" s="24"/>
      <c r="AHH147" s="24"/>
      <c r="AHI147" s="24"/>
      <c r="AHJ147" s="24"/>
      <c r="AHK147" s="24"/>
      <c r="AHL147" s="24"/>
      <c r="AHM147" s="24"/>
      <c r="AHN147" s="24"/>
      <c r="AHO147" s="24"/>
      <c r="AHP147" s="24"/>
      <c r="AHQ147" s="24"/>
      <c r="AHR147" s="24"/>
      <c r="AHS147" s="24"/>
      <c r="AHT147" s="24"/>
      <c r="AHU147" s="24"/>
      <c r="AHV147" s="24"/>
      <c r="AHW147" s="24"/>
      <c r="AHX147" s="24"/>
      <c r="AHY147" s="24"/>
      <c r="AHZ147" s="24"/>
      <c r="AIA147" s="24"/>
      <c r="AIB147" s="24"/>
      <c r="AIC147" s="24"/>
      <c r="AID147" s="24"/>
      <c r="AIE147" s="24"/>
      <c r="AIF147" s="24"/>
      <c r="AIG147" s="24"/>
      <c r="AIH147" s="24"/>
      <c r="AII147" s="24"/>
      <c r="AIJ147" s="24"/>
      <c r="AIK147" s="24"/>
      <c r="AIL147" s="24"/>
      <c r="AIM147" s="24"/>
      <c r="AIN147" s="24"/>
      <c r="AIO147" s="24"/>
      <c r="AIP147" s="24"/>
      <c r="AIQ147" s="24"/>
      <c r="AIR147" s="24"/>
      <c r="AIS147" s="24"/>
      <c r="AIT147" s="24"/>
      <c r="AIU147" s="24"/>
      <c r="AIV147" s="24"/>
      <c r="AIW147" s="24"/>
      <c r="AIX147" s="24"/>
      <c r="AIY147" s="24"/>
      <c r="AIZ147" s="24"/>
      <c r="AJA147" s="24"/>
      <c r="AJB147" s="24"/>
      <c r="AJC147" s="24"/>
      <c r="AJD147" s="24"/>
      <c r="AJE147" s="24"/>
      <c r="AJF147" s="24"/>
      <c r="AJG147" s="24"/>
      <c r="AJH147" s="24"/>
      <c r="AJI147" s="24"/>
      <c r="AJJ147" s="24"/>
      <c r="AJK147" s="24"/>
      <c r="AJL147" s="24"/>
      <c r="AJM147" s="24"/>
      <c r="AJN147" s="24"/>
      <c r="AJO147" s="24"/>
      <c r="AJP147" s="24"/>
      <c r="AJQ147" s="24"/>
      <c r="AJR147" s="24"/>
      <c r="AJS147" s="24"/>
      <c r="AJT147" s="24"/>
      <c r="AJU147" s="24"/>
      <c r="AJV147" s="24"/>
      <c r="AJW147" s="24"/>
      <c r="AJX147" s="24"/>
      <c r="AJY147" s="24"/>
      <c r="AJZ147" s="24"/>
      <c r="AKA147" s="24"/>
      <c r="AKB147" s="24"/>
      <c r="AKC147" s="24"/>
      <c r="AKD147" s="24"/>
      <c r="AKE147" s="24"/>
      <c r="AKF147" s="24"/>
      <c r="AKG147" s="24"/>
      <c r="AKH147" s="24"/>
      <c r="AKI147" s="24"/>
      <c r="AKJ147" s="24"/>
      <c r="AKK147" s="24"/>
      <c r="AKL147" s="24"/>
      <c r="AKM147" s="24"/>
      <c r="AKN147" s="24"/>
      <c r="AKO147" s="24"/>
      <c r="AKP147" s="24"/>
      <c r="AKQ147" s="24"/>
      <c r="AKR147" s="24"/>
      <c r="AKS147" s="24"/>
      <c r="AKT147" s="24"/>
      <c r="AKU147" s="24"/>
      <c r="AKV147" s="24"/>
      <c r="AKW147" s="24"/>
      <c r="AKX147" s="24"/>
      <c r="AKY147" s="24"/>
      <c r="AKZ147" s="24"/>
      <c r="ALA147" s="24"/>
      <c r="ALB147" s="24"/>
      <c r="ALC147" s="24"/>
      <c r="ALD147" s="24"/>
      <c r="ALE147" s="24"/>
      <c r="ALF147" s="24"/>
      <c r="ALG147" s="24"/>
      <c r="ALH147" s="24"/>
      <c r="ALI147" s="24"/>
      <c r="ALJ147" s="24"/>
      <c r="ALK147" s="24"/>
      <c r="ALL147" s="24"/>
      <c r="ALM147" s="24"/>
      <c r="ALN147" s="24"/>
      <c r="ALO147" s="24"/>
      <c r="ALP147" s="24"/>
      <c r="ALQ147" s="24"/>
      <c r="ALR147" s="24"/>
      <c r="ALS147" s="24"/>
      <c r="ALT147" s="24"/>
      <c r="ALU147" s="24"/>
      <c r="ALV147" s="24"/>
      <c r="ALW147" s="24"/>
      <c r="ALX147" s="24"/>
      <c r="ALY147" s="24"/>
      <c r="ALZ147" s="24"/>
      <c r="AMA147" s="24"/>
      <c r="AMB147" s="24"/>
      <c r="AMC147" s="24"/>
      <c r="AMD147" s="24"/>
      <c r="AME147" s="24"/>
      <c r="AMF147" s="24"/>
      <c r="AMG147" s="24"/>
      <c r="AMH147" s="24"/>
      <c r="AMI147" s="24"/>
      <c r="AMJ147" s="24"/>
      <c r="AMK147" s="24"/>
    </row>
    <row r="148" spans="1:1025" s="23" customFormat="1" ht="25.5" x14ac:dyDescent="0.2">
      <c r="A148" s="36" t="s">
        <v>252</v>
      </c>
      <c r="B148" s="62" t="s">
        <v>255</v>
      </c>
      <c r="C148" s="27" t="s">
        <v>256</v>
      </c>
      <c r="D148" s="26" t="s">
        <v>112</v>
      </c>
      <c r="E148" s="26">
        <f t="shared" si="192"/>
        <v>0</v>
      </c>
      <c r="F148" s="26">
        <f t="shared" si="193"/>
        <v>0</v>
      </c>
      <c r="G148" s="26">
        <f t="shared" si="194"/>
        <v>0</v>
      </c>
      <c r="H148" s="26">
        <f t="shared" si="195"/>
        <v>0</v>
      </c>
      <c r="I148" s="26">
        <f t="shared" si="196"/>
        <v>0</v>
      </c>
      <c r="J148" s="26">
        <f t="shared" si="197"/>
        <v>0</v>
      </c>
      <c r="K148" s="26">
        <f t="shared" si="198"/>
        <v>0</v>
      </c>
      <c r="L148" s="26">
        <f t="shared" si="199"/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f t="shared" si="200"/>
        <v>0</v>
      </c>
      <c r="AT148" s="26">
        <f t="shared" si="185"/>
        <v>0</v>
      </c>
      <c r="AU148" s="26">
        <f t="shared" si="186"/>
        <v>0</v>
      </c>
      <c r="AV148" s="26">
        <f t="shared" si="187"/>
        <v>0</v>
      </c>
      <c r="AW148" s="26">
        <f t="shared" si="188"/>
        <v>0</v>
      </c>
      <c r="AX148" s="26">
        <f t="shared" si="189"/>
        <v>0</v>
      </c>
      <c r="AY148" s="26">
        <f t="shared" si="190"/>
        <v>0</v>
      </c>
      <c r="AZ148" s="26">
        <f t="shared" si="191"/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0</v>
      </c>
      <c r="CD148" s="26">
        <v>0</v>
      </c>
      <c r="CE148" s="26">
        <v>0</v>
      </c>
      <c r="CF148" s="26">
        <v>0</v>
      </c>
      <c r="CG148" s="26">
        <v>0</v>
      </c>
      <c r="CH148" s="26">
        <v>0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 t="s">
        <v>112</v>
      </c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  <c r="IX148" s="24"/>
      <c r="IY148" s="24"/>
      <c r="IZ148" s="24"/>
      <c r="JA148" s="24"/>
      <c r="JB148" s="24"/>
      <c r="JC148" s="24"/>
      <c r="JD148" s="24"/>
      <c r="JE148" s="24"/>
      <c r="JF148" s="24"/>
      <c r="JG148" s="24"/>
      <c r="JH148" s="24"/>
      <c r="JI148" s="24"/>
      <c r="JJ148" s="24"/>
      <c r="JK148" s="24"/>
      <c r="JL148" s="24"/>
      <c r="JM148" s="24"/>
      <c r="JN148" s="24"/>
      <c r="JO148" s="24"/>
      <c r="JP148" s="24"/>
      <c r="JQ148" s="24"/>
      <c r="JR148" s="24"/>
      <c r="JS148" s="24"/>
      <c r="JT148" s="24"/>
      <c r="JU148" s="24"/>
      <c r="JV148" s="24"/>
      <c r="JW148" s="24"/>
      <c r="JX148" s="24"/>
      <c r="JY148" s="24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4"/>
      <c r="KL148" s="24"/>
      <c r="KM148" s="24"/>
      <c r="KN148" s="24"/>
      <c r="KO148" s="24"/>
      <c r="KP148" s="24"/>
      <c r="KQ148" s="24"/>
      <c r="KR148" s="24"/>
      <c r="KS148" s="24"/>
      <c r="KT148" s="24"/>
      <c r="KU148" s="24"/>
      <c r="KV148" s="24"/>
      <c r="KW148" s="24"/>
      <c r="KX148" s="24"/>
      <c r="KY148" s="24"/>
      <c r="KZ148" s="24"/>
      <c r="LA148" s="24"/>
      <c r="LB148" s="24"/>
      <c r="LC148" s="24"/>
      <c r="LD148" s="24"/>
      <c r="LE148" s="24"/>
      <c r="LF148" s="24"/>
      <c r="LG148" s="24"/>
      <c r="LH148" s="24"/>
      <c r="LI148" s="24"/>
      <c r="LJ148" s="24"/>
      <c r="LK148" s="24"/>
      <c r="LL148" s="24"/>
      <c r="LM148" s="24"/>
      <c r="LN148" s="24"/>
      <c r="LO148" s="24"/>
      <c r="LP148" s="24"/>
      <c r="LQ148" s="24"/>
      <c r="LR148" s="24"/>
      <c r="LS148" s="24"/>
      <c r="LT148" s="24"/>
      <c r="LU148" s="24"/>
      <c r="LV148" s="24"/>
      <c r="LW148" s="24"/>
      <c r="LX148" s="24"/>
      <c r="LY148" s="24"/>
      <c r="LZ148" s="24"/>
      <c r="MA148" s="24"/>
      <c r="MB148" s="24"/>
      <c r="MC148" s="24"/>
      <c r="MD148" s="24"/>
      <c r="ME148" s="24"/>
      <c r="MF148" s="24"/>
      <c r="MG148" s="24"/>
      <c r="MH148" s="24"/>
      <c r="MI148" s="24"/>
      <c r="MJ148" s="24"/>
      <c r="MK148" s="24"/>
      <c r="ML148" s="24"/>
      <c r="MM148" s="24"/>
      <c r="MN148" s="24"/>
      <c r="MO148" s="24"/>
      <c r="MP148" s="24"/>
      <c r="MQ148" s="24"/>
      <c r="MR148" s="24"/>
      <c r="MS148" s="24"/>
      <c r="MT148" s="24"/>
      <c r="MU148" s="24"/>
      <c r="MV148" s="24"/>
      <c r="MW148" s="24"/>
      <c r="MX148" s="24"/>
      <c r="MY148" s="24"/>
      <c r="MZ148" s="24"/>
      <c r="NA148" s="24"/>
      <c r="NB148" s="24"/>
      <c r="NC148" s="24"/>
      <c r="ND148" s="24"/>
      <c r="NE148" s="24"/>
      <c r="NF148" s="24"/>
      <c r="NG148" s="24"/>
      <c r="NH148" s="24"/>
      <c r="NI148" s="24"/>
      <c r="NJ148" s="24"/>
      <c r="NK148" s="24"/>
      <c r="NL148" s="24"/>
      <c r="NM148" s="24"/>
      <c r="NN148" s="24"/>
      <c r="NO148" s="24"/>
      <c r="NP148" s="24"/>
      <c r="NQ148" s="24"/>
      <c r="NR148" s="24"/>
      <c r="NS148" s="24"/>
      <c r="NT148" s="24"/>
      <c r="NU148" s="24"/>
      <c r="NV148" s="24"/>
      <c r="NW148" s="24"/>
      <c r="NX148" s="24"/>
      <c r="NY148" s="24"/>
      <c r="NZ148" s="24"/>
      <c r="OA148" s="24"/>
      <c r="OB148" s="24"/>
      <c r="OC148" s="24"/>
      <c r="OD148" s="24"/>
      <c r="OE148" s="24"/>
      <c r="OF148" s="24"/>
      <c r="OG148" s="24"/>
      <c r="OH148" s="24"/>
      <c r="OI148" s="24"/>
      <c r="OJ148" s="24"/>
      <c r="OK148" s="24"/>
      <c r="OL148" s="24"/>
      <c r="OM148" s="24"/>
      <c r="ON148" s="24"/>
      <c r="OO148" s="24"/>
      <c r="OP148" s="24"/>
      <c r="OQ148" s="24"/>
      <c r="OR148" s="24"/>
      <c r="OS148" s="24"/>
      <c r="OT148" s="24"/>
      <c r="OU148" s="24"/>
      <c r="OV148" s="24"/>
      <c r="OW148" s="24"/>
      <c r="OX148" s="24"/>
      <c r="OY148" s="24"/>
      <c r="OZ148" s="24"/>
      <c r="PA148" s="24"/>
      <c r="PB148" s="24"/>
      <c r="PC148" s="24"/>
      <c r="PD148" s="24"/>
      <c r="PE148" s="24"/>
      <c r="PF148" s="24"/>
      <c r="PG148" s="24"/>
      <c r="PH148" s="24"/>
      <c r="PI148" s="24"/>
      <c r="PJ148" s="24"/>
      <c r="PK148" s="24"/>
      <c r="PL148" s="24"/>
      <c r="PM148" s="24"/>
      <c r="PN148" s="24"/>
      <c r="PO148" s="24"/>
      <c r="PP148" s="24"/>
      <c r="PQ148" s="24"/>
      <c r="PR148" s="24"/>
      <c r="PS148" s="24"/>
      <c r="PT148" s="24"/>
      <c r="PU148" s="24"/>
      <c r="PV148" s="24"/>
      <c r="PW148" s="24"/>
      <c r="PX148" s="24"/>
      <c r="PY148" s="24"/>
      <c r="PZ148" s="24"/>
      <c r="QA148" s="24"/>
      <c r="QB148" s="24"/>
      <c r="QC148" s="24"/>
      <c r="QD148" s="24"/>
      <c r="QE148" s="24"/>
      <c r="QF148" s="24"/>
      <c r="QG148" s="24"/>
      <c r="QH148" s="24"/>
      <c r="QI148" s="24"/>
      <c r="QJ148" s="24"/>
      <c r="QK148" s="24"/>
      <c r="QL148" s="24"/>
      <c r="QM148" s="24"/>
      <c r="QN148" s="24"/>
      <c r="QO148" s="24"/>
      <c r="QP148" s="24"/>
      <c r="QQ148" s="24"/>
      <c r="QR148" s="24"/>
      <c r="QS148" s="24"/>
      <c r="QT148" s="24"/>
      <c r="QU148" s="24"/>
      <c r="QV148" s="24"/>
      <c r="QW148" s="24"/>
      <c r="QX148" s="24"/>
      <c r="QY148" s="24"/>
      <c r="QZ148" s="24"/>
      <c r="RA148" s="24"/>
      <c r="RB148" s="24"/>
      <c r="RC148" s="24"/>
      <c r="RD148" s="24"/>
      <c r="RE148" s="24"/>
      <c r="RF148" s="24"/>
      <c r="RG148" s="24"/>
      <c r="RH148" s="24"/>
      <c r="RI148" s="24"/>
      <c r="RJ148" s="24"/>
      <c r="RK148" s="24"/>
      <c r="RL148" s="24"/>
      <c r="RM148" s="24"/>
      <c r="RN148" s="24"/>
      <c r="RO148" s="24"/>
      <c r="RP148" s="24"/>
      <c r="RQ148" s="24"/>
      <c r="RR148" s="24"/>
      <c r="RS148" s="24"/>
      <c r="RT148" s="24"/>
      <c r="RU148" s="24"/>
      <c r="RV148" s="24"/>
      <c r="RW148" s="24"/>
      <c r="RX148" s="24"/>
      <c r="RY148" s="24"/>
      <c r="RZ148" s="24"/>
      <c r="SA148" s="24"/>
      <c r="SB148" s="24"/>
      <c r="SC148" s="24"/>
      <c r="SD148" s="24"/>
      <c r="SE148" s="24"/>
      <c r="SF148" s="24"/>
      <c r="SG148" s="24"/>
      <c r="SH148" s="24"/>
      <c r="SI148" s="24"/>
      <c r="SJ148" s="24"/>
      <c r="SK148" s="24"/>
      <c r="SL148" s="24"/>
      <c r="SM148" s="24"/>
      <c r="SN148" s="24"/>
      <c r="SO148" s="24"/>
      <c r="SP148" s="24"/>
      <c r="SQ148" s="24"/>
      <c r="SR148" s="24"/>
      <c r="SS148" s="24"/>
      <c r="ST148" s="24"/>
      <c r="SU148" s="24"/>
      <c r="SV148" s="24"/>
      <c r="SW148" s="24"/>
      <c r="SX148" s="24"/>
      <c r="SY148" s="24"/>
      <c r="SZ148" s="24"/>
      <c r="TA148" s="24"/>
      <c r="TB148" s="24"/>
      <c r="TC148" s="24"/>
      <c r="TD148" s="24"/>
      <c r="TE148" s="24"/>
      <c r="TF148" s="24"/>
      <c r="TG148" s="24"/>
      <c r="TH148" s="24"/>
      <c r="TI148" s="24"/>
      <c r="TJ148" s="24"/>
      <c r="TK148" s="24"/>
      <c r="TL148" s="24"/>
      <c r="TM148" s="24"/>
      <c r="TN148" s="24"/>
      <c r="TO148" s="24"/>
      <c r="TP148" s="24"/>
      <c r="TQ148" s="24"/>
      <c r="TR148" s="24"/>
      <c r="TS148" s="24"/>
      <c r="TT148" s="24"/>
      <c r="TU148" s="24"/>
      <c r="TV148" s="24"/>
      <c r="TW148" s="24"/>
      <c r="TX148" s="24"/>
      <c r="TY148" s="24"/>
      <c r="TZ148" s="24"/>
      <c r="UA148" s="24"/>
      <c r="UB148" s="24"/>
      <c r="UC148" s="24"/>
      <c r="UD148" s="24"/>
      <c r="UE148" s="24"/>
      <c r="UF148" s="24"/>
      <c r="UG148" s="24"/>
      <c r="UH148" s="24"/>
      <c r="UI148" s="24"/>
      <c r="UJ148" s="24"/>
      <c r="UK148" s="24"/>
      <c r="UL148" s="24"/>
      <c r="UM148" s="24"/>
      <c r="UN148" s="24"/>
      <c r="UO148" s="24"/>
      <c r="UP148" s="24"/>
      <c r="UQ148" s="24"/>
      <c r="UR148" s="24"/>
      <c r="US148" s="24"/>
      <c r="UT148" s="24"/>
      <c r="UU148" s="24"/>
      <c r="UV148" s="24"/>
      <c r="UW148" s="24"/>
      <c r="UX148" s="24"/>
      <c r="UY148" s="24"/>
      <c r="UZ148" s="24"/>
      <c r="VA148" s="24"/>
      <c r="VB148" s="24"/>
      <c r="VC148" s="24"/>
      <c r="VD148" s="24"/>
      <c r="VE148" s="24"/>
      <c r="VF148" s="24"/>
      <c r="VG148" s="24"/>
      <c r="VH148" s="24"/>
      <c r="VI148" s="24"/>
      <c r="VJ148" s="24"/>
      <c r="VK148" s="24"/>
      <c r="VL148" s="24"/>
      <c r="VM148" s="24"/>
      <c r="VN148" s="24"/>
      <c r="VO148" s="24"/>
      <c r="VP148" s="24"/>
      <c r="VQ148" s="24"/>
      <c r="VR148" s="24"/>
      <c r="VS148" s="24"/>
      <c r="VT148" s="24"/>
      <c r="VU148" s="24"/>
      <c r="VV148" s="24"/>
      <c r="VW148" s="24"/>
      <c r="VX148" s="24"/>
      <c r="VY148" s="24"/>
      <c r="VZ148" s="24"/>
      <c r="WA148" s="24"/>
      <c r="WB148" s="24"/>
      <c r="WC148" s="24"/>
      <c r="WD148" s="24"/>
      <c r="WE148" s="24"/>
      <c r="WF148" s="24"/>
      <c r="WG148" s="24"/>
      <c r="WH148" s="24"/>
      <c r="WI148" s="24"/>
      <c r="WJ148" s="24"/>
      <c r="WK148" s="24"/>
      <c r="WL148" s="24"/>
      <c r="WM148" s="24"/>
      <c r="WN148" s="24"/>
      <c r="WO148" s="24"/>
      <c r="WP148" s="24"/>
      <c r="WQ148" s="24"/>
      <c r="WR148" s="24"/>
      <c r="WS148" s="24"/>
      <c r="WT148" s="24"/>
      <c r="WU148" s="24"/>
      <c r="WV148" s="24"/>
      <c r="WW148" s="24"/>
      <c r="WX148" s="24"/>
      <c r="WY148" s="24"/>
      <c r="WZ148" s="24"/>
      <c r="XA148" s="24"/>
      <c r="XB148" s="24"/>
      <c r="XC148" s="24"/>
      <c r="XD148" s="24"/>
      <c r="XE148" s="24"/>
      <c r="XF148" s="24"/>
      <c r="XG148" s="24"/>
      <c r="XH148" s="24"/>
      <c r="XI148" s="24"/>
      <c r="XJ148" s="24"/>
      <c r="XK148" s="24"/>
      <c r="XL148" s="24"/>
      <c r="XM148" s="24"/>
      <c r="XN148" s="24"/>
      <c r="XO148" s="24"/>
      <c r="XP148" s="24"/>
      <c r="XQ148" s="24"/>
      <c r="XR148" s="24"/>
      <c r="XS148" s="24"/>
      <c r="XT148" s="24"/>
      <c r="XU148" s="24"/>
      <c r="XV148" s="24"/>
      <c r="XW148" s="24"/>
      <c r="XX148" s="24"/>
      <c r="XY148" s="24"/>
      <c r="XZ148" s="24"/>
      <c r="YA148" s="24"/>
      <c r="YB148" s="24"/>
      <c r="YC148" s="24"/>
      <c r="YD148" s="24"/>
      <c r="YE148" s="24"/>
      <c r="YF148" s="24"/>
      <c r="YG148" s="24"/>
      <c r="YH148" s="24"/>
      <c r="YI148" s="24"/>
      <c r="YJ148" s="24"/>
      <c r="YK148" s="24"/>
      <c r="YL148" s="24"/>
      <c r="YM148" s="24"/>
      <c r="YN148" s="24"/>
      <c r="YO148" s="24"/>
      <c r="YP148" s="24"/>
      <c r="YQ148" s="24"/>
      <c r="YR148" s="24"/>
      <c r="YS148" s="24"/>
      <c r="YT148" s="24"/>
      <c r="YU148" s="24"/>
      <c r="YV148" s="24"/>
      <c r="YW148" s="24"/>
      <c r="YX148" s="24"/>
      <c r="YY148" s="24"/>
      <c r="YZ148" s="24"/>
      <c r="ZA148" s="24"/>
      <c r="ZB148" s="24"/>
      <c r="ZC148" s="24"/>
      <c r="ZD148" s="24"/>
      <c r="ZE148" s="24"/>
      <c r="ZF148" s="24"/>
      <c r="ZG148" s="24"/>
      <c r="ZH148" s="24"/>
      <c r="ZI148" s="24"/>
      <c r="ZJ148" s="24"/>
      <c r="ZK148" s="24"/>
      <c r="ZL148" s="24"/>
      <c r="ZM148" s="24"/>
      <c r="ZN148" s="24"/>
      <c r="ZO148" s="24"/>
      <c r="ZP148" s="24"/>
      <c r="ZQ148" s="24"/>
      <c r="ZR148" s="24"/>
      <c r="ZS148" s="24"/>
      <c r="ZT148" s="24"/>
      <c r="ZU148" s="24"/>
      <c r="ZV148" s="24"/>
      <c r="ZW148" s="24"/>
      <c r="ZX148" s="24"/>
      <c r="ZY148" s="24"/>
      <c r="ZZ148" s="24"/>
      <c r="AAA148" s="24"/>
      <c r="AAB148" s="24"/>
      <c r="AAC148" s="24"/>
      <c r="AAD148" s="24"/>
      <c r="AAE148" s="24"/>
      <c r="AAF148" s="24"/>
      <c r="AAG148" s="24"/>
      <c r="AAH148" s="24"/>
      <c r="AAI148" s="24"/>
      <c r="AAJ148" s="24"/>
      <c r="AAK148" s="24"/>
      <c r="AAL148" s="24"/>
      <c r="AAM148" s="24"/>
      <c r="AAN148" s="24"/>
      <c r="AAO148" s="24"/>
      <c r="AAP148" s="24"/>
      <c r="AAQ148" s="24"/>
      <c r="AAR148" s="24"/>
      <c r="AAS148" s="24"/>
      <c r="AAT148" s="24"/>
      <c r="AAU148" s="24"/>
      <c r="AAV148" s="24"/>
      <c r="AAW148" s="24"/>
      <c r="AAX148" s="24"/>
      <c r="AAY148" s="24"/>
      <c r="AAZ148" s="24"/>
      <c r="ABA148" s="24"/>
      <c r="ABB148" s="24"/>
      <c r="ABC148" s="24"/>
      <c r="ABD148" s="24"/>
      <c r="ABE148" s="24"/>
      <c r="ABF148" s="24"/>
      <c r="ABG148" s="24"/>
      <c r="ABH148" s="24"/>
      <c r="ABI148" s="24"/>
      <c r="ABJ148" s="24"/>
      <c r="ABK148" s="24"/>
      <c r="ABL148" s="24"/>
      <c r="ABM148" s="24"/>
      <c r="ABN148" s="24"/>
      <c r="ABO148" s="24"/>
      <c r="ABP148" s="24"/>
      <c r="ABQ148" s="24"/>
      <c r="ABR148" s="24"/>
      <c r="ABS148" s="24"/>
      <c r="ABT148" s="24"/>
      <c r="ABU148" s="24"/>
      <c r="ABV148" s="24"/>
      <c r="ABW148" s="24"/>
      <c r="ABX148" s="24"/>
      <c r="ABY148" s="24"/>
      <c r="ABZ148" s="24"/>
      <c r="ACA148" s="24"/>
      <c r="ACB148" s="24"/>
      <c r="ACC148" s="24"/>
      <c r="ACD148" s="24"/>
      <c r="ACE148" s="24"/>
      <c r="ACF148" s="24"/>
      <c r="ACG148" s="24"/>
      <c r="ACH148" s="24"/>
      <c r="ACI148" s="24"/>
      <c r="ACJ148" s="24"/>
      <c r="ACK148" s="24"/>
      <c r="ACL148" s="24"/>
      <c r="ACM148" s="24"/>
      <c r="ACN148" s="24"/>
      <c r="ACO148" s="24"/>
      <c r="ACP148" s="24"/>
      <c r="ACQ148" s="24"/>
      <c r="ACR148" s="24"/>
      <c r="ACS148" s="24"/>
      <c r="ACT148" s="24"/>
      <c r="ACU148" s="24"/>
      <c r="ACV148" s="24"/>
      <c r="ACW148" s="24"/>
      <c r="ACX148" s="24"/>
      <c r="ACY148" s="24"/>
      <c r="ACZ148" s="24"/>
      <c r="ADA148" s="24"/>
      <c r="ADB148" s="24"/>
      <c r="ADC148" s="24"/>
      <c r="ADD148" s="24"/>
      <c r="ADE148" s="24"/>
      <c r="ADF148" s="24"/>
      <c r="ADG148" s="24"/>
      <c r="ADH148" s="24"/>
      <c r="ADI148" s="24"/>
      <c r="ADJ148" s="24"/>
      <c r="ADK148" s="24"/>
      <c r="ADL148" s="24"/>
      <c r="ADM148" s="24"/>
      <c r="ADN148" s="24"/>
      <c r="ADO148" s="24"/>
      <c r="ADP148" s="24"/>
      <c r="ADQ148" s="24"/>
      <c r="ADR148" s="24"/>
      <c r="ADS148" s="24"/>
      <c r="ADT148" s="24"/>
      <c r="ADU148" s="24"/>
      <c r="ADV148" s="24"/>
      <c r="ADW148" s="24"/>
      <c r="ADX148" s="24"/>
      <c r="ADY148" s="24"/>
      <c r="ADZ148" s="24"/>
      <c r="AEA148" s="24"/>
      <c r="AEB148" s="24"/>
      <c r="AEC148" s="24"/>
      <c r="AED148" s="24"/>
      <c r="AEE148" s="24"/>
      <c r="AEF148" s="24"/>
      <c r="AEG148" s="24"/>
      <c r="AEH148" s="24"/>
      <c r="AEI148" s="24"/>
      <c r="AEJ148" s="24"/>
      <c r="AEK148" s="24"/>
      <c r="AEL148" s="24"/>
      <c r="AEM148" s="24"/>
      <c r="AEN148" s="24"/>
      <c r="AEO148" s="24"/>
      <c r="AEP148" s="24"/>
      <c r="AEQ148" s="24"/>
      <c r="AER148" s="24"/>
      <c r="AES148" s="24"/>
      <c r="AET148" s="24"/>
      <c r="AEU148" s="24"/>
      <c r="AEV148" s="24"/>
      <c r="AEW148" s="24"/>
      <c r="AEX148" s="24"/>
      <c r="AEY148" s="24"/>
      <c r="AEZ148" s="24"/>
      <c r="AFA148" s="24"/>
      <c r="AFB148" s="24"/>
      <c r="AFC148" s="24"/>
      <c r="AFD148" s="24"/>
      <c r="AFE148" s="24"/>
      <c r="AFF148" s="24"/>
      <c r="AFG148" s="24"/>
      <c r="AFH148" s="24"/>
      <c r="AFI148" s="24"/>
      <c r="AFJ148" s="24"/>
      <c r="AFK148" s="24"/>
      <c r="AFL148" s="24"/>
      <c r="AFM148" s="24"/>
      <c r="AFN148" s="24"/>
      <c r="AFO148" s="24"/>
      <c r="AFP148" s="24"/>
      <c r="AFQ148" s="24"/>
      <c r="AFR148" s="24"/>
      <c r="AFS148" s="24"/>
      <c r="AFT148" s="24"/>
      <c r="AFU148" s="24"/>
      <c r="AFV148" s="24"/>
      <c r="AFW148" s="24"/>
      <c r="AFX148" s="24"/>
      <c r="AFY148" s="24"/>
      <c r="AFZ148" s="24"/>
      <c r="AGA148" s="24"/>
      <c r="AGB148" s="24"/>
      <c r="AGC148" s="24"/>
      <c r="AGD148" s="24"/>
      <c r="AGE148" s="24"/>
      <c r="AGF148" s="24"/>
      <c r="AGG148" s="24"/>
      <c r="AGH148" s="24"/>
      <c r="AGI148" s="24"/>
      <c r="AGJ148" s="24"/>
      <c r="AGK148" s="24"/>
      <c r="AGL148" s="24"/>
      <c r="AGM148" s="24"/>
      <c r="AGN148" s="24"/>
      <c r="AGO148" s="24"/>
      <c r="AGP148" s="24"/>
      <c r="AGQ148" s="24"/>
      <c r="AGR148" s="24"/>
      <c r="AGS148" s="24"/>
      <c r="AGT148" s="24"/>
      <c r="AGU148" s="24"/>
      <c r="AGV148" s="24"/>
      <c r="AGW148" s="24"/>
      <c r="AGX148" s="24"/>
      <c r="AGY148" s="24"/>
      <c r="AGZ148" s="24"/>
      <c r="AHA148" s="24"/>
      <c r="AHB148" s="24"/>
      <c r="AHC148" s="24"/>
      <c r="AHD148" s="24"/>
      <c r="AHE148" s="24"/>
      <c r="AHF148" s="24"/>
      <c r="AHG148" s="24"/>
      <c r="AHH148" s="24"/>
      <c r="AHI148" s="24"/>
      <c r="AHJ148" s="24"/>
      <c r="AHK148" s="24"/>
      <c r="AHL148" s="24"/>
      <c r="AHM148" s="24"/>
      <c r="AHN148" s="24"/>
      <c r="AHO148" s="24"/>
      <c r="AHP148" s="24"/>
      <c r="AHQ148" s="24"/>
      <c r="AHR148" s="24"/>
      <c r="AHS148" s="24"/>
      <c r="AHT148" s="24"/>
      <c r="AHU148" s="24"/>
      <c r="AHV148" s="24"/>
      <c r="AHW148" s="24"/>
      <c r="AHX148" s="24"/>
      <c r="AHY148" s="24"/>
      <c r="AHZ148" s="24"/>
      <c r="AIA148" s="24"/>
      <c r="AIB148" s="24"/>
      <c r="AIC148" s="24"/>
      <c r="AID148" s="24"/>
      <c r="AIE148" s="24"/>
      <c r="AIF148" s="24"/>
      <c r="AIG148" s="24"/>
      <c r="AIH148" s="24"/>
      <c r="AII148" s="24"/>
      <c r="AIJ148" s="24"/>
      <c r="AIK148" s="24"/>
      <c r="AIL148" s="24"/>
      <c r="AIM148" s="24"/>
      <c r="AIN148" s="24"/>
      <c r="AIO148" s="24"/>
      <c r="AIP148" s="24"/>
      <c r="AIQ148" s="24"/>
      <c r="AIR148" s="24"/>
      <c r="AIS148" s="24"/>
      <c r="AIT148" s="24"/>
      <c r="AIU148" s="24"/>
      <c r="AIV148" s="24"/>
      <c r="AIW148" s="24"/>
      <c r="AIX148" s="24"/>
      <c r="AIY148" s="24"/>
      <c r="AIZ148" s="24"/>
      <c r="AJA148" s="24"/>
      <c r="AJB148" s="24"/>
      <c r="AJC148" s="24"/>
      <c r="AJD148" s="24"/>
      <c r="AJE148" s="24"/>
      <c r="AJF148" s="24"/>
      <c r="AJG148" s="24"/>
      <c r="AJH148" s="24"/>
      <c r="AJI148" s="24"/>
      <c r="AJJ148" s="24"/>
      <c r="AJK148" s="24"/>
      <c r="AJL148" s="24"/>
      <c r="AJM148" s="24"/>
      <c r="AJN148" s="24"/>
      <c r="AJO148" s="24"/>
      <c r="AJP148" s="24"/>
      <c r="AJQ148" s="24"/>
      <c r="AJR148" s="24"/>
      <c r="AJS148" s="24"/>
      <c r="AJT148" s="24"/>
      <c r="AJU148" s="24"/>
      <c r="AJV148" s="24"/>
      <c r="AJW148" s="24"/>
      <c r="AJX148" s="24"/>
      <c r="AJY148" s="24"/>
      <c r="AJZ148" s="24"/>
      <c r="AKA148" s="24"/>
      <c r="AKB148" s="24"/>
      <c r="AKC148" s="24"/>
      <c r="AKD148" s="24"/>
      <c r="AKE148" s="24"/>
      <c r="AKF148" s="24"/>
      <c r="AKG148" s="24"/>
      <c r="AKH148" s="24"/>
      <c r="AKI148" s="24"/>
      <c r="AKJ148" s="24"/>
      <c r="AKK148" s="24"/>
      <c r="AKL148" s="24"/>
      <c r="AKM148" s="24"/>
      <c r="AKN148" s="24"/>
      <c r="AKO148" s="24"/>
      <c r="AKP148" s="24"/>
      <c r="AKQ148" s="24"/>
      <c r="AKR148" s="24"/>
      <c r="AKS148" s="24"/>
      <c r="AKT148" s="24"/>
      <c r="AKU148" s="24"/>
      <c r="AKV148" s="24"/>
      <c r="AKW148" s="24"/>
      <c r="AKX148" s="24"/>
      <c r="AKY148" s="24"/>
      <c r="AKZ148" s="24"/>
      <c r="ALA148" s="24"/>
      <c r="ALB148" s="24"/>
      <c r="ALC148" s="24"/>
      <c r="ALD148" s="24"/>
      <c r="ALE148" s="24"/>
      <c r="ALF148" s="24"/>
      <c r="ALG148" s="24"/>
      <c r="ALH148" s="24"/>
      <c r="ALI148" s="24"/>
      <c r="ALJ148" s="24"/>
      <c r="ALK148" s="24"/>
      <c r="ALL148" s="24"/>
      <c r="ALM148" s="24"/>
      <c r="ALN148" s="24"/>
      <c r="ALO148" s="24"/>
      <c r="ALP148" s="24"/>
      <c r="ALQ148" s="24"/>
      <c r="ALR148" s="24"/>
      <c r="ALS148" s="24"/>
      <c r="ALT148" s="24"/>
      <c r="ALU148" s="24"/>
      <c r="ALV148" s="24"/>
      <c r="ALW148" s="24"/>
      <c r="ALX148" s="24"/>
      <c r="ALY148" s="24"/>
      <c r="ALZ148" s="24"/>
      <c r="AMA148" s="24"/>
      <c r="AMB148" s="24"/>
      <c r="AMC148" s="24"/>
      <c r="AMD148" s="24"/>
      <c r="AME148" s="24"/>
      <c r="AMF148" s="24"/>
      <c r="AMG148" s="24"/>
      <c r="AMH148" s="24"/>
      <c r="AMI148" s="24"/>
      <c r="AMJ148" s="24"/>
      <c r="AMK148" s="24"/>
    </row>
    <row r="149" spans="1:1025" s="23" customFormat="1" ht="25.5" x14ac:dyDescent="0.2">
      <c r="A149" s="36" t="s">
        <v>252</v>
      </c>
      <c r="B149" s="62" t="s">
        <v>257</v>
      </c>
      <c r="C149" s="27" t="s">
        <v>258</v>
      </c>
      <c r="D149" s="26" t="s">
        <v>112</v>
      </c>
      <c r="E149" s="26">
        <f t="shared" si="192"/>
        <v>0</v>
      </c>
      <c r="F149" s="26">
        <f t="shared" si="193"/>
        <v>0</v>
      </c>
      <c r="G149" s="26">
        <f t="shared" si="194"/>
        <v>0</v>
      </c>
      <c r="H149" s="26">
        <f t="shared" si="195"/>
        <v>0</v>
      </c>
      <c r="I149" s="26">
        <f t="shared" si="196"/>
        <v>0</v>
      </c>
      <c r="J149" s="26">
        <f t="shared" si="197"/>
        <v>0</v>
      </c>
      <c r="K149" s="26">
        <f t="shared" si="198"/>
        <v>0</v>
      </c>
      <c r="L149" s="26">
        <f t="shared" si="199"/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f t="shared" si="200"/>
        <v>0</v>
      </c>
      <c r="AT149" s="26">
        <f t="shared" si="185"/>
        <v>0</v>
      </c>
      <c r="AU149" s="26">
        <f t="shared" si="186"/>
        <v>0</v>
      </c>
      <c r="AV149" s="26">
        <f t="shared" si="187"/>
        <v>0</v>
      </c>
      <c r="AW149" s="26">
        <f t="shared" si="188"/>
        <v>0</v>
      </c>
      <c r="AX149" s="26">
        <f t="shared" si="189"/>
        <v>0</v>
      </c>
      <c r="AY149" s="26">
        <f t="shared" si="190"/>
        <v>0</v>
      </c>
      <c r="AZ149" s="26">
        <f t="shared" si="191"/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 t="s">
        <v>112</v>
      </c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  <c r="IX149" s="24"/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4"/>
      <c r="JJ149" s="24"/>
      <c r="JK149" s="24"/>
      <c r="JL149" s="24"/>
      <c r="JM149" s="24"/>
      <c r="JN149" s="24"/>
      <c r="JO149" s="24"/>
      <c r="JP149" s="24"/>
      <c r="JQ149" s="24"/>
      <c r="JR149" s="24"/>
      <c r="JS149" s="24"/>
      <c r="JT149" s="24"/>
      <c r="JU149" s="24"/>
      <c r="JV149" s="24"/>
      <c r="JW149" s="24"/>
      <c r="JX149" s="24"/>
      <c r="JY149" s="24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4"/>
      <c r="KL149" s="24"/>
      <c r="KM149" s="24"/>
      <c r="KN149" s="24"/>
      <c r="KO149" s="24"/>
      <c r="KP149" s="24"/>
      <c r="KQ149" s="24"/>
      <c r="KR149" s="24"/>
      <c r="KS149" s="24"/>
      <c r="KT149" s="24"/>
      <c r="KU149" s="24"/>
      <c r="KV149" s="24"/>
      <c r="KW149" s="24"/>
      <c r="KX149" s="24"/>
      <c r="KY149" s="24"/>
      <c r="KZ149" s="24"/>
      <c r="LA149" s="24"/>
      <c r="LB149" s="24"/>
      <c r="LC149" s="24"/>
      <c r="LD149" s="24"/>
      <c r="LE149" s="24"/>
      <c r="LF149" s="24"/>
      <c r="LG149" s="24"/>
      <c r="LH149" s="24"/>
      <c r="LI149" s="24"/>
      <c r="LJ149" s="24"/>
      <c r="LK149" s="24"/>
      <c r="LL149" s="24"/>
      <c r="LM149" s="24"/>
      <c r="LN149" s="24"/>
      <c r="LO149" s="24"/>
      <c r="LP149" s="24"/>
      <c r="LQ149" s="24"/>
      <c r="LR149" s="24"/>
      <c r="LS149" s="24"/>
      <c r="LT149" s="24"/>
      <c r="LU149" s="24"/>
      <c r="LV149" s="24"/>
      <c r="LW149" s="24"/>
      <c r="LX149" s="24"/>
      <c r="LY149" s="24"/>
      <c r="LZ149" s="24"/>
      <c r="MA149" s="24"/>
      <c r="MB149" s="24"/>
      <c r="MC149" s="24"/>
      <c r="MD149" s="24"/>
      <c r="ME149" s="24"/>
      <c r="MF149" s="24"/>
      <c r="MG149" s="24"/>
      <c r="MH149" s="24"/>
      <c r="MI149" s="24"/>
      <c r="MJ149" s="24"/>
      <c r="MK149" s="24"/>
      <c r="ML149" s="24"/>
      <c r="MM149" s="24"/>
      <c r="MN149" s="24"/>
      <c r="MO149" s="24"/>
      <c r="MP149" s="24"/>
      <c r="MQ149" s="24"/>
      <c r="MR149" s="24"/>
      <c r="MS149" s="24"/>
      <c r="MT149" s="24"/>
      <c r="MU149" s="24"/>
      <c r="MV149" s="24"/>
      <c r="MW149" s="24"/>
      <c r="MX149" s="24"/>
      <c r="MY149" s="24"/>
      <c r="MZ149" s="24"/>
      <c r="NA149" s="24"/>
      <c r="NB149" s="24"/>
      <c r="NC149" s="24"/>
      <c r="ND149" s="24"/>
      <c r="NE149" s="24"/>
      <c r="NF149" s="24"/>
      <c r="NG149" s="24"/>
      <c r="NH149" s="24"/>
      <c r="NI149" s="24"/>
      <c r="NJ149" s="24"/>
      <c r="NK149" s="24"/>
      <c r="NL149" s="24"/>
      <c r="NM149" s="24"/>
      <c r="NN149" s="24"/>
      <c r="NO149" s="24"/>
      <c r="NP149" s="24"/>
      <c r="NQ149" s="24"/>
      <c r="NR149" s="24"/>
      <c r="NS149" s="24"/>
      <c r="NT149" s="24"/>
      <c r="NU149" s="24"/>
      <c r="NV149" s="24"/>
      <c r="NW149" s="24"/>
      <c r="NX149" s="24"/>
      <c r="NY149" s="24"/>
      <c r="NZ149" s="24"/>
      <c r="OA149" s="24"/>
      <c r="OB149" s="24"/>
      <c r="OC149" s="24"/>
      <c r="OD149" s="24"/>
      <c r="OE149" s="24"/>
      <c r="OF149" s="24"/>
      <c r="OG149" s="24"/>
      <c r="OH149" s="24"/>
      <c r="OI149" s="24"/>
      <c r="OJ149" s="24"/>
      <c r="OK149" s="24"/>
      <c r="OL149" s="24"/>
      <c r="OM149" s="24"/>
      <c r="ON149" s="24"/>
      <c r="OO149" s="24"/>
      <c r="OP149" s="24"/>
      <c r="OQ149" s="24"/>
      <c r="OR149" s="24"/>
      <c r="OS149" s="24"/>
      <c r="OT149" s="24"/>
      <c r="OU149" s="24"/>
      <c r="OV149" s="24"/>
      <c r="OW149" s="24"/>
      <c r="OX149" s="24"/>
      <c r="OY149" s="24"/>
      <c r="OZ149" s="24"/>
      <c r="PA149" s="24"/>
      <c r="PB149" s="24"/>
      <c r="PC149" s="24"/>
      <c r="PD149" s="24"/>
      <c r="PE149" s="24"/>
      <c r="PF149" s="24"/>
      <c r="PG149" s="24"/>
      <c r="PH149" s="24"/>
      <c r="PI149" s="24"/>
      <c r="PJ149" s="24"/>
      <c r="PK149" s="24"/>
      <c r="PL149" s="24"/>
      <c r="PM149" s="24"/>
      <c r="PN149" s="24"/>
      <c r="PO149" s="24"/>
      <c r="PP149" s="24"/>
      <c r="PQ149" s="24"/>
      <c r="PR149" s="24"/>
      <c r="PS149" s="24"/>
      <c r="PT149" s="24"/>
      <c r="PU149" s="24"/>
      <c r="PV149" s="24"/>
      <c r="PW149" s="24"/>
      <c r="PX149" s="24"/>
      <c r="PY149" s="24"/>
      <c r="PZ149" s="24"/>
      <c r="QA149" s="24"/>
      <c r="QB149" s="24"/>
      <c r="QC149" s="24"/>
      <c r="QD149" s="24"/>
      <c r="QE149" s="24"/>
      <c r="QF149" s="24"/>
      <c r="QG149" s="24"/>
      <c r="QH149" s="24"/>
      <c r="QI149" s="24"/>
      <c r="QJ149" s="24"/>
      <c r="QK149" s="24"/>
      <c r="QL149" s="24"/>
      <c r="QM149" s="24"/>
      <c r="QN149" s="24"/>
      <c r="QO149" s="24"/>
      <c r="QP149" s="24"/>
      <c r="QQ149" s="24"/>
      <c r="QR149" s="24"/>
      <c r="QS149" s="24"/>
      <c r="QT149" s="24"/>
      <c r="QU149" s="24"/>
      <c r="QV149" s="24"/>
      <c r="QW149" s="24"/>
      <c r="QX149" s="24"/>
      <c r="QY149" s="24"/>
      <c r="QZ149" s="24"/>
      <c r="RA149" s="24"/>
      <c r="RB149" s="24"/>
      <c r="RC149" s="24"/>
      <c r="RD149" s="24"/>
      <c r="RE149" s="24"/>
      <c r="RF149" s="24"/>
      <c r="RG149" s="24"/>
      <c r="RH149" s="24"/>
      <c r="RI149" s="24"/>
      <c r="RJ149" s="24"/>
      <c r="RK149" s="24"/>
      <c r="RL149" s="24"/>
      <c r="RM149" s="24"/>
      <c r="RN149" s="24"/>
      <c r="RO149" s="24"/>
      <c r="RP149" s="24"/>
      <c r="RQ149" s="24"/>
      <c r="RR149" s="24"/>
      <c r="RS149" s="24"/>
      <c r="RT149" s="24"/>
      <c r="RU149" s="24"/>
      <c r="RV149" s="24"/>
      <c r="RW149" s="24"/>
      <c r="RX149" s="24"/>
      <c r="RY149" s="24"/>
      <c r="RZ149" s="24"/>
      <c r="SA149" s="24"/>
      <c r="SB149" s="24"/>
      <c r="SC149" s="24"/>
      <c r="SD149" s="24"/>
      <c r="SE149" s="24"/>
      <c r="SF149" s="24"/>
      <c r="SG149" s="24"/>
      <c r="SH149" s="24"/>
      <c r="SI149" s="24"/>
      <c r="SJ149" s="24"/>
      <c r="SK149" s="24"/>
      <c r="SL149" s="24"/>
      <c r="SM149" s="24"/>
      <c r="SN149" s="24"/>
      <c r="SO149" s="24"/>
      <c r="SP149" s="24"/>
      <c r="SQ149" s="24"/>
      <c r="SR149" s="24"/>
      <c r="SS149" s="24"/>
      <c r="ST149" s="24"/>
      <c r="SU149" s="24"/>
      <c r="SV149" s="24"/>
      <c r="SW149" s="24"/>
      <c r="SX149" s="24"/>
      <c r="SY149" s="24"/>
      <c r="SZ149" s="24"/>
      <c r="TA149" s="24"/>
      <c r="TB149" s="24"/>
      <c r="TC149" s="24"/>
      <c r="TD149" s="24"/>
      <c r="TE149" s="24"/>
      <c r="TF149" s="24"/>
      <c r="TG149" s="24"/>
      <c r="TH149" s="24"/>
      <c r="TI149" s="24"/>
      <c r="TJ149" s="24"/>
      <c r="TK149" s="24"/>
      <c r="TL149" s="24"/>
      <c r="TM149" s="24"/>
      <c r="TN149" s="24"/>
      <c r="TO149" s="24"/>
      <c r="TP149" s="24"/>
      <c r="TQ149" s="24"/>
      <c r="TR149" s="24"/>
      <c r="TS149" s="24"/>
      <c r="TT149" s="24"/>
      <c r="TU149" s="24"/>
      <c r="TV149" s="24"/>
      <c r="TW149" s="24"/>
      <c r="TX149" s="24"/>
      <c r="TY149" s="24"/>
      <c r="TZ149" s="24"/>
      <c r="UA149" s="24"/>
      <c r="UB149" s="24"/>
      <c r="UC149" s="24"/>
      <c r="UD149" s="24"/>
      <c r="UE149" s="24"/>
      <c r="UF149" s="24"/>
      <c r="UG149" s="24"/>
      <c r="UH149" s="24"/>
      <c r="UI149" s="24"/>
      <c r="UJ149" s="24"/>
      <c r="UK149" s="24"/>
      <c r="UL149" s="24"/>
      <c r="UM149" s="24"/>
      <c r="UN149" s="24"/>
      <c r="UO149" s="24"/>
      <c r="UP149" s="24"/>
      <c r="UQ149" s="24"/>
      <c r="UR149" s="24"/>
      <c r="US149" s="24"/>
      <c r="UT149" s="24"/>
      <c r="UU149" s="24"/>
      <c r="UV149" s="24"/>
      <c r="UW149" s="24"/>
      <c r="UX149" s="24"/>
      <c r="UY149" s="24"/>
      <c r="UZ149" s="24"/>
      <c r="VA149" s="24"/>
      <c r="VB149" s="24"/>
      <c r="VC149" s="24"/>
      <c r="VD149" s="24"/>
      <c r="VE149" s="24"/>
      <c r="VF149" s="24"/>
      <c r="VG149" s="24"/>
      <c r="VH149" s="24"/>
      <c r="VI149" s="24"/>
      <c r="VJ149" s="24"/>
      <c r="VK149" s="24"/>
      <c r="VL149" s="24"/>
      <c r="VM149" s="24"/>
      <c r="VN149" s="24"/>
      <c r="VO149" s="24"/>
      <c r="VP149" s="24"/>
      <c r="VQ149" s="24"/>
      <c r="VR149" s="24"/>
      <c r="VS149" s="24"/>
      <c r="VT149" s="24"/>
      <c r="VU149" s="24"/>
      <c r="VV149" s="24"/>
      <c r="VW149" s="24"/>
      <c r="VX149" s="24"/>
      <c r="VY149" s="24"/>
      <c r="VZ149" s="24"/>
      <c r="WA149" s="24"/>
      <c r="WB149" s="24"/>
      <c r="WC149" s="24"/>
      <c r="WD149" s="24"/>
      <c r="WE149" s="24"/>
      <c r="WF149" s="24"/>
      <c r="WG149" s="24"/>
      <c r="WH149" s="24"/>
      <c r="WI149" s="24"/>
      <c r="WJ149" s="24"/>
      <c r="WK149" s="24"/>
      <c r="WL149" s="24"/>
      <c r="WM149" s="24"/>
      <c r="WN149" s="24"/>
      <c r="WO149" s="24"/>
      <c r="WP149" s="24"/>
      <c r="WQ149" s="24"/>
      <c r="WR149" s="24"/>
      <c r="WS149" s="24"/>
      <c r="WT149" s="24"/>
      <c r="WU149" s="24"/>
      <c r="WV149" s="24"/>
      <c r="WW149" s="24"/>
      <c r="WX149" s="24"/>
      <c r="WY149" s="24"/>
      <c r="WZ149" s="24"/>
      <c r="XA149" s="24"/>
      <c r="XB149" s="24"/>
      <c r="XC149" s="24"/>
      <c r="XD149" s="24"/>
      <c r="XE149" s="24"/>
      <c r="XF149" s="24"/>
      <c r="XG149" s="24"/>
      <c r="XH149" s="24"/>
      <c r="XI149" s="24"/>
      <c r="XJ149" s="24"/>
      <c r="XK149" s="24"/>
      <c r="XL149" s="24"/>
      <c r="XM149" s="24"/>
      <c r="XN149" s="24"/>
      <c r="XO149" s="24"/>
      <c r="XP149" s="24"/>
      <c r="XQ149" s="24"/>
      <c r="XR149" s="24"/>
      <c r="XS149" s="24"/>
      <c r="XT149" s="24"/>
      <c r="XU149" s="24"/>
      <c r="XV149" s="24"/>
      <c r="XW149" s="24"/>
      <c r="XX149" s="24"/>
      <c r="XY149" s="24"/>
      <c r="XZ149" s="24"/>
      <c r="YA149" s="24"/>
      <c r="YB149" s="24"/>
      <c r="YC149" s="24"/>
      <c r="YD149" s="24"/>
      <c r="YE149" s="24"/>
      <c r="YF149" s="24"/>
      <c r="YG149" s="24"/>
      <c r="YH149" s="24"/>
      <c r="YI149" s="24"/>
      <c r="YJ149" s="24"/>
      <c r="YK149" s="24"/>
      <c r="YL149" s="24"/>
      <c r="YM149" s="24"/>
      <c r="YN149" s="24"/>
      <c r="YO149" s="24"/>
      <c r="YP149" s="24"/>
      <c r="YQ149" s="24"/>
      <c r="YR149" s="24"/>
      <c r="YS149" s="24"/>
      <c r="YT149" s="24"/>
      <c r="YU149" s="24"/>
      <c r="YV149" s="24"/>
      <c r="YW149" s="24"/>
      <c r="YX149" s="24"/>
      <c r="YY149" s="24"/>
      <c r="YZ149" s="24"/>
      <c r="ZA149" s="24"/>
      <c r="ZB149" s="24"/>
      <c r="ZC149" s="24"/>
      <c r="ZD149" s="24"/>
      <c r="ZE149" s="24"/>
      <c r="ZF149" s="24"/>
      <c r="ZG149" s="24"/>
      <c r="ZH149" s="24"/>
      <c r="ZI149" s="24"/>
      <c r="ZJ149" s="24"/>
      <c r="ZK149" s="24"/>
      <c r="ZL149" s="24"/>
      <c r="ZM149" s="24"/>
      <c r="ZN149" s="24"/>
      <c r="ZO149" s="24"/>
      <c r="ZP149" s="24"/>
      <c r="ZQ149" s="24"/>
      <c r="ZR149" s="24"/>
      <c r="ZS149" s="24"/>
      <c r="ZT149" s="24"/>
      <c r="ZU149" s="24"/>
      <c r="ZV149" s="24"/>
      <c r="ZW149" s="24"/>
      <c r="ZX149" s="24"/>
      <c r="ZY149" s="24"/>
      <c r="ZZ149" s="24"/>
      <c r="AAA149" s="24"/>
      <c r="AAB149" s="24"/>
      <c r="AAC149" s="24"/>
      <c r="AAD149" s="24"/>
      <c r="AAE149" s="24"/>
      <c r="AAF149" s="24"/>
      <c r="AAG149" s="24"/>
      <c r="AAH149" s="24"/>
      <c r="AAI149" s="24"/>
      <c r="AAJ149" s="24"/>
      <c r="AAK149" s="24"/>
      <c r="AAL149" s="24"/>
      <c r="AAM149" s="24"/>
      <c r="AAN149" s="24"/>
      <c r="AAO149" s="24"/>
      <c r="AAP149" s="24"/>
      <c r="AAQ149" s="24"/>
      <c r="AAR149" s="24"/>
      <c r="AAS149" s="24"/>
      <c r="AAT149" s="24"/>
      <c r="AAU149" s="24"/>
      <c r="AAV149" s="24"/>
      <c r="AAW149" s="24"/>
      <c r="AAX149" s="24"/>
      <c r="AAY149" s="24"/>
      <c r="AAZ149" s="24"/>
      <c r="ABA149" s="24"/>
      <c r="ABB149" s="24"/>
      <c r="ABC149" s="24"/>
      <c r="ABD149" s="24"/>
      <c r="ABE149" s="24"/>
      <c r="ABF149" s="24"/>
      <c r="ABG149" s="24"/>
      <c r="ABH149" s="24"/>
      <c r="ABI149" s="24"/>
      <c r="ABJ149" s="24"/>
      <c r="ABK149" s="24"/>
      <c r="ABL149" s="24"/>
      <c r="ABM149" s="24"/>
      <c r="ABN149" s="24"/>
      <c r="ABO149" s="24"/>
      <c r="ABP149" s="24"/>
      <c r="ABQ149" s="24"/>
      <c r="ABR149" s="24"/>
      <c r="ABS149" s="24"/>
      <c r="ABT149" s="24"/>
      <c r="ABU149" s="24"/>
      <c r="ABV149" s="24"/>
      <c r="ABW149" s="24"/>
      <c r="ABX149" s="24"/>
      <c r="ABY149" s="24"/>
      <c r="ABZ149" s="24"/>
      <c r="ACA149" s="24"/>
      <c r="ACB149" s="24"/>
      <c r="ACC149" s="24"/>
      <c r="ACD149" s="24"/>
      <c r="ACE149" s="24"/>
      <c r="ACF149" s="24"/>
      <c r="ACG149" s="24"/>
      <c r="ACH149" s="24"/>
      <c r="ACI149" s="24"/>
      <c r="ACJ149" s="24"/>
      <c r="ACK149" s="24"/>
      <c r="ACL149" s="24"/>
      <c r="ACM149" s="24"/>
      <c r="ACN149" s="24"/>
      <c r="ACO149" s="24"/>
      <c r="ACP149" s="24"/>
      <c r="ACQ149" s="24"/>
      <c r="ACR149" s="24"/>
      <c r="ACS149" s="24"/>
      <c r="ACT149" s="24"/>
      <c r="ACU149" s="24"/>
      <c r="ACV149" s="24"/>
      <c r="ACW149" s="24"/>
      <c r="ACX149" s="24"/>
      <c r="ACY149" s="24"/>
      <c r="ACZ149" s="24"/>
      <c r="ADA149" s="24"/>
      <c r="ADB149" s="24"/>
      <c r="ADC149" s="24"/>
      <c r="ADD149" s="24"/>
      <c r="ADE149" s="24"/>
      <c r="ADF149" s="24"/>
      <c r="ADG149" s="24"/>
      <c r="ADH149" s="24"/>
      <c r="ADI149" s="24"/>
      <c r="ADJ149" s="24"/>
      <c r="ADK149" s="24"/>
      <c r="ADL149" s="24"/>
      <c r="ADM149" s="24"/>
      <c r="ADN149" s="24"/>
      <c r="ADO149" s="24"/>
      <c r="ADP149" s="24"/>
      <c r="ADQ149" s="24"/>
      <c r="ADR149" s="24"/>
      <c r="ADS149" s="24"/>
      <c r="ADT149" s="24"/>
      <c r="ADU149" s="24"/>
      <c r="ADV149" s="24"/>
      <c r="ADW149" s="24"/>
      <c r="ADX149" s="24"/>
      <c r="ADY149" s="24"/>
      <c r="ADZ149" s="24"/>
      <c r="AEA149" s="24"/>
      <c r="AEB149" s="24"/>
      <c r="AEC149" s="24"/>
      <c r="AED149" s="24"/>
      <c r="AEE149" s="24"/>
      <c r="AEF149" s="24"/>
      <c r="AEG149" s="24"/>
      <c r="AEH149" s="24"/>
      <c r="AEI149" s="24"/>
      <c r="AEJ149" s="24"/>
      <c r="AEK149" s="24"/>
      <c r="AEL149" s="24"/>
      <c r="AEM149" s="24"/>
      <c r="AEN149" s="24"/>
      <c r="AEO149" s="24"/>
      <c r="AEP149" s="24"/>
      <c r="AEQ149" s="24"/>
      <c r="AER149" s="24"/>
      <c r="AES149" s="24"/>
      <c r="AET149" s="24"/>
      <c r="AEU149" s="24"/>
      <c r="AEV149" s="24"/>
      <c r="AEW149" s="24"/>
      <c r="AEX149" s="24"/>
      <c r="AEY149" s="24"/>
      <c r="AEZ149" s="24"/>
      <c r="AFA149" s="24"/>
      <c r="AFB149" s="24"/>
      <c r="AFC149" s="24"/>
      <c r="AFD149" s="24"/>
      <c r="AFE149" s="24"/>
      <c r="AFF149" s="24"/>
      <c r="AFG149" s="24"/>
      <c r="AFH149" s="24"/>
      <c r="AFI149" s="24"/>
      <c r="AFJ149" s="24"/>
      <c r="AFK149" s="24"/>
      <c r="AFL149" s="24"/>
      <c r="AFM149" s="24"/>
      <c r="AFN149" s="24"/>
      <c r="AFO149" s="24"/>
      <c r="AFP149" s="24"/>
      <c r="AFQ149" s="24"/>
      <c r="AFR149" s="24"/>
      <c r="AFS149" s="24"/>
      <c r="AFT149" s="24"/>
      <c r="AFU149" s="24"/>
      <c r="AFV149" s="24"/>
      <c r="AFW149" s="24"/>
      <c r="AFX149" s="24"/>
      <c r="AFY149" s="24"/>
      <c r="AFZ149" s="24"/>
      <c r="AGA149" s="24"/>
      <c r="AGB149" s="24"/>
      <c r="AGC149" s="24"/>
      <c r="AGD149" s="24"/>
      <c r="AGE149" s="24"/>
      <c r="AGF149" s="24"/>
      <c r="AGG149" s="24"/>
      <c r="AGH149" s="24"/>
      <c r="AGI149" s="24"/>
      <c r="AGJ149" s="24"/>
      <c r="AGK149" s="24"/>
      <c r="AGL149" s="24"/>
      <c r="AGM149" s="24"/>
      <c r="AGN149" s="24"/>
      <c r="AGO149" s="24"/>
      <c r="AGP149" s="24"/>
      <c r="AGQ149" s="24"/>
      <c r="AGR149" s="24"/>
      <c r="AGS149" s="24"/>
      <c r="AGT149" s="24"/>
      <c r="AGU149" s="24"/>
      <c r="AGV149" s="24"/>
      <c r="AGW149" s="24"/>
      <c r="AGX149" s="24"/>
      <c r="AGY149" s="24"/>
      <c r="AGZ149" s="24"/>
      <c r="AHA149" s="24"/>
      <c r="AHB149" s="24"/>
      <c r="AHC149" s="24"/>
      <c r="AHD149" s="24"/>
      <c r="AHE149" s="24"/>
      <c r="AHF149" s="24"/>
      <c r="AHG149" s="24"/>
      <c r="AHH149" s="24"/>
      <c r="AHI149" s="24"/>
      <c r="AHJ149" s="24"/>
      <c r="AHK149" s="24"/>
      <c r="AHL149" s="24"/>
      <c r="AHM149" s="24"/>
      <c r="AHN149" s="24"/>
      <c r="AHO149" s="24"/>
      <c r="AHP149" s="24"/>
      <c r="AHQ149" s="24"/>
      <c r="AHR149" s="24"/>
      <c r="AHS149" s="24"/>
      <c r="AHT149" s="24"/>
      <c r="AHU149" s="24"/>
      <c r="AHV149" s="24"/>
      <c r="AHW149" s="24"/>
      <c r="AHX149" s="24"/>
      <c r="AHY149" s="24"/>
      <c r="AHZ149" s="24"/>
      <c r="AIA149" s="24"/>
      <c r="AIB149" s="24"/>
      <c r="AIC149" s="24"/>
      <c r="AID149" s="24"/>
      <c r="AIE149" s="24"/>
      <c r="AIF149" s="24"/>
      <c r="AIG149" s="24"/>
      <c r="AIH149" s="24"/>
      <c r="AII149" s="24"/>
      <c r="AIJ149" s="24"/>
      <c r="AIK149" s="24"/>
      <c r="AIL149" s="24"/>
      <c r="AIM149" s="24"/>
      <c r="AIN149" s="24"/>
      <c r="AIO149" s="24"/>
      <c r="AIP149" s="24"/>
      <c r="AIQ149" s="24"/>
      <c r="AIR149" s="24"/>
      <c r="AIS149" s="24"/>
      <c r="AIT149" s="24"/>
      <c r="AIU149" s="24"/>
      <c r="AIV149" s="24"/>
      <c r="AIW149" s="24"/>
      <c r="AIX149" s="24"/>
      <c r="AIY149" s="24"/>
      <c r="AIZ149" s="24"/>
      <c r="AJA149" s="24"/>
      <c r="AJB149" s="24"/>
      <c r="AJC149" s="24"/>
      <c r="AJD149" s="24"/>
      <c r="AJE149" s="24"/>
      <c r="AJF149" s="24"/>
      <c r="AJG149" s="24"/>
      <c r="AJH149" s="24"/>
      <c r="AJI149" s="24"/>
      <c r="AJJ149" s="24"/>
      <c r="AJK149" s="24"/>
      <c r="AJL149" s="24"/>
      <c r="AJM149" s="24"/>
      <c r="AJN149" s="24"/>
      <c r="AJO149" s="24"/>
      <c r="AJP149" s="24"/>
      <c r="AJQ149" s="24"/>
      <c r="AJR149" s="24"/>
      <c r="AJS149" s="24"/>
      <c r="AJT149" s="24"/>
      <c r="AJU149" s="24"/>
      <c r="AJV149" s="24"/>
      <c r="AJW149" s="24"/>
      <c r="AJX149" s="24"/>
      <c r="AJY149" s="24"/>
      <c r="AJZ149" s="24"/>
      <c r="AKA149" s="24"/>
      <c r="AKB149" s="24"/>
      <c r="AKC149" s="24"/>
      <c r="AKD149" s="24"/>
      <c r="AKE149" s="24"/>
      <c r="AKF149" s="24"/>
      <c r="AKG149" s="24"/>
      <c r="AKH149" s="24"/>
      <c r="AKI149" s="24"/>
      <c r="AKJ149" s="24"/>
      <c r="AKK149" s="24"/>
      <c r="AKL149" s="24"/>
      <c r="AKM149" s="24"/>
      <c r="AKN149" s="24"/>
      <c r="AKO149" s="24"/>
      <c r="AKP149" s="24"/>
      <c r="AKQ149" s="24"/>
      <c r="AKR149" s="24"/>
      <c r="AKS149" s="24"/>
      <c r="AKT149" s="24"/>
      <c r="AKU149" s="24"/>
      <c r="AKV149" s="24"/>
      <c r="AKW149" s="24"/>
      <c r="AKX149" s="24"/>
      <c r="AKY149" s="24"/>
      <c r="AKZ149" s="24"/>
      <c r="ALA149" s="24"/>
      <c r="ALB149" s="24"/>
      <c r="ALC149" s="24"/>
      <c r="ALD149" s="24"/>
      <c r="ALE149" s="24"/>
      <c r="ALF149" s="24"/>
      <c r="ALG149" s="24"/>
      <c r="ALH149" s="24"/>
      <c r="ALI149" s="24"/>
      <c r="ALJ149" s="24"/>
      <c r="ALK149" s="24"/>
      <c r="ALL149" s="24"/>
      <c r="ALM149" s="24"/>
      <c r="ALN149" s="24"/>
      <c r="ALO149" s="24"/>
      <c r="ALP149" s="24"/>
      <c r="ALQ149" s="24"/>
      <c r="ALR149" s="24"/>
      <c r="ALS149" s="24"/>
      <c r="ALT149" s="24"/>
      <c r="ALU149" s="24"/>
      <c r="ALV149" s="24"/>
      <c r="ALW149" s="24"/>
      <c r="ALX149" s="24"/>
      <c r="ALY149" s="24"/>
      <c r="ALZ149" s="24"/>
      <c r="AMA149" s="24"/>
      <c r="AMB149" s="24"/>
      <c r="AMC149" s="24"/>
      <c r="AMD149" s="24"/>
      <c r="AME149" s="24"/>
      <c r="AMF149" s="24"/>
      <c r="AMG149" s="24"/>
      <c r="AMH149" s="24"/>
      <c r="AMI149" s="24"/>
      <c r="AMJ149" s="24"/>
      <c r="AMK149" s="24"/>
    </row>
    <row r="150" spans="1:1025" s="48" customFormat="1" ht="51" x14ac:dyDescent="0.2">
      <c r="A150" s="36" t="s">
        <v>252</v>
      </c>
      <c r="B150" s="62" t="s">
        <v>407</v>
      </c>
      <c r="C150" s="27" t="s">
        <v>259</v>
      </c>
      <c r="D150" s="26" t="s">
        <v>112</v>
      </c>
      <c r="E150" s="26">
        <f t="shared" si="192"/>
        <v>0</v>
      </c>
      <c r="F150" s="26">
        <f t="shared" si="193"/>
        <v>0</v>
      </c>
      <c r="G150" s="26">
        <f t="shared" si="194"/>
        <v>0</v>
      </c>
      <c r="H150" s="26">
        <f t="shared" si="195"/>
        <v>0</v>
      </c>
      <c r="I150" s="26">
        <f t="shared" si="196"/>
        <v>0</v>
      </c>
      <c r="J150" s="26">
        <f t="shared" si="197"/>
        <v>0</v>
      </c>
      <c r="K150" s="26">
        <f t="shared" si="198"/>
        <v>0</v>
      </c>
      <c r="L150" s="26">
        <f t="shared" si="199"/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f t="shared" si="200"/>
        <v>0</v>
      </c>
      <c r="AT150" s="26">
        <f t="shared" ref="AT150:AT188" si="425">SUM(BB150,BJ150,BR150,BZ150)</f>
        <v>0</v>
      </c>
      <c r="AU150" s="26">
        <f t="shared" ref="AU150:AU188" si="426">SUM(BC150,BK150,BS150,CA150)</f>
        <v>0</v>
      </c>
      <c r="AV150" s="26">
        <f t="shared" ref="AV150:AV188" si="427">SUM(BD150,BL150,BT150,CB150)</f>
        <v>0</v>
      </c>
      <c r="AW150" s="26">
        <f t="shared" ref="AW150:AW188" si="428">SUM(BE150,BM150,BU150,CC150)</f>
        <v>0</v>
      </c>
      <c r="AX150" s="26">
        <f t="shared" ref="AX150:AX188" si="429">SUM(BF150,BN150,BV150,CD150)</f>
        <v>0</v>
      </c>
      <c r="AY150" s="26">
        <f t="shared" ref="AY150:AY188" si="430">SUM(BG150,BO150,BW150,CE150)</f>
        <v>0</v>
      </c>
      <c r="AZ150" s="26">
        <f t="shared" ref="AZ150:AZ188" si="431">SUM(BH150,BP150,BX150,CF150)</f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0</v>
      </c>
      <c r="CC150" s="26">
        <v>0</v>
      </c>
      <c r="CD150" s="26">
        <v>0</v>
      </c>
      <c r="CE150" s="26">
        <v>0</v>
      </c>
      <c r="CF150" s="26">
        <v>0</v>
      </c>
      <c r="CG150" s="26">
        <v>0</v>
      </c>
      <c r="CH150" s="26">
        <v>0</v>
      </c>
      <c r="CI150" s="26">
        <v>0</v>
      </c>
      <c r="CJ150" s="26">
        <v>0</v>
      </c>
      <c r="CK150" s="26">
        <v>0</v>
      </c>
      <c r="CL150" s="26">
        <v>0</v>
      </c>
      <c r="CM150" s="26">
        <v>0</v>
      </c>
      <c r="CN150" s="26">
        <v>0</v>
      </c>
      <c r="CO150" s="26" t="s">
        <v>112</v>
      </c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  <c r="IX150" s="24"/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4"/>
      <c r="JJ150" s="24"/>
      <c r="JK150" s="24"/>
      <c r="JL150" s="24"/>
      <c r="JM150" s="24"/>
      <c r="JN150" s="24"/>
      <c r="JO150" s="24"/>
      <c r="JP150" s="24"/>
      <c r="JQ150" s="24"/>
      <c r="JR150" s="24"/>
      <c r="JS150" s="24"/>
      <c r="JT150" s="24"/>
      <c r="JU150" s="24"/>
      <c r="JV150" s="24"/>
      <c r="JW150" s="24"/>
      <c r="JX150" s="24"/>
      <c r="JY150" s="24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4"/>
      <c r="KL150" s="24"/>
      <c r="KM150" s="24"/>
      <c r="KN150" s="24"/>
      <c r="KO150" s="24"/>
      <c r="KP150" s="24"/>
      <c r="KQ150" s="24"/>
      <c r="KR150" s="24"/>
      <c r="KS150" s="24"/>
      <c r="KT150" s="24"/>
      <c r="KU150" s="24"/>
      <c r="KV150" s="24"/>
      <c r="KW150" s="24"/>
      <c r="KX150" s="24"/>
      <c r="KY150" s="24"/>
      <c r="KZ150" s="24"/>
      <c r="LA150" s="24"/>
      <c r="LB150" s="24"/>
      <c r="LC150" s="24"/>
      <c r="LD150" s="24"/>
      <c r="LE150" s="24"/>
      <c r="LF150" s="24"/>
      <c r="LG150" s="24"/>
      <c r="LH150" s="24"/>
      <c r="LI150" s="24"/>
      <c r="LJ150" s="24"/>
      <c r="LK150" s="24"/>
      <c r="LL150" s="24"/>
      <c r="LM150" s="24"/>
      <c r="LN150" s="24"/>
      <c r="LO150" s="24"/>
      <c r="LP150" s="24"/>
      <c r="LQ150" s="24"/>
      <c r="LR150" s="24"/>
      <c r="LS150" s="24"/>
      <c r="LT150" s="24"/>
      <c r="LU150" s="24"/>
      <c r="LV150" s="24"/>
      <c r="LW150" s="24"/>
      <c r="LX150" s="24"/>
      <c r="LY150" s="24"/>
      <c r="LZ150" s="24"/>
      <c r="MA150" s="24"/>
      <c r="MB150" s="24"/>
      <c r="MC150" s="24"/>
      <c r="MD150" s="24"/>
      <c r="ME150" s="24"/>
      <c r="MF150" s="24"/>
      <c r="MG150" s="24"/>
      <c r="MH150" s="24"/>
      <c r="MI150" s="24"/>
      <c r="MJ150" s="24"/>
      <c r="MK150" s="24"/>
      <c r="ML150" s="24"/>
      <c r="MM150" s="24"/>
      <c r="MN150" s="24"/>
      <c r="MO150" s="24"/>
      <c r="MP150" s="24"/>
      <c r="MQ150" s="24"/>
      <c r="MR150" s="24"/>
      <c r="MS150" s="24"/>
      <c r="MT150" s="24"/>
      <c r="MU150" s="24"/>
      <c r="MV150" s="24"/>
      <c r="MW150" s="24"/>
      <c r="MX150" s="24"/>
      <c r="MY150" s="24"/>
      <c r="MZ150" s="24"/>
      <c r="NA150" s="24"/>
      <c r="NB150" s="24"/>
      <c r="NC150" s="24"/>
      <c r="ND150" s="24"/>
      <c r="NE150" s="24"/>
      <c r="NF150" s="24"/>
      <c r="NG150" s="24"/>
      <c r="NH150" s="24"/>
      <c r="NI150" s="24"/>
      <c r="NJ150" s="24"/>
      <c r="NK150" s="24"/>
      <c r="NL150" s="24"/>
      <c r="NM150" s="24"/>
      <c r="NN150" s="24"/>
      <c r="NO150" s="24"/>
      <c r="NP150" s="24"/>
      <c r="NQ150" s="24"/>
      <c r="NR150" s="24"/>
      <c r="NS150" s="24"/>
      <c r="NT150" s="24"/>
      <c r="NU150" s="24"/>
      <c r="NV150" s="24"/>
      <c r="NW150" s="24"/>
      <c r="NX150" s="24"/>
      <c r="NY150" s="24"/>
      <c r="NZ150" s="24"/>
      <c r="OA150" s="24"/>
      <c r="OB150" s="24"/>
      <c r="OC150" s="24"/>
      <c r="OD150" s="24"/>
      <c r="OE150" s="24"/>
      <c r="OF150" s="24"/>
      <c r="OG150" s="24"/>
      <c r="OH150" s="24"/>
      <c r="OI150" s="24"/>
      <c r="OJ150" s="24"/>
      <c r="OK150" s="24"/>
      <c r="OL150" s="24"/>
      <c r="OM150" s="24"/>
      <c r="ON150" s="24"/>
      <c r="OO150" s="24"/>
      <c r="OP150" s="24"/>
      <c r="OQ150" s="24"/>
      <c r="OR150" s="24"/>
      <c r="OS150" s="24"/>
      <c r="OT150" s="24"/>
      <c r="OU150" s="24"/>
      <c r="OV150" s="24"/>
      <c r="OW150" s="24"/>
      <c r="OX150" s="24"/>
      <c r="OY150" s="24"/>
      <c r="OZ150" s="24"/>
      <c r="PA150" s="24"/>
      <c r="PB150" s="24"/>
      <c r="PC150" s="24"/>
      <c r="PD150" s="24"/>
      <c r="PE150" s="24"/>
      <c r="PF150" s="24"/>
      <c r="PG150" s="24"/>
      <c r="PH150" s="24"/>
      <c r="PI150" s="24"/>
      <c r="PJ150" s="24"/>
      <c r="PK150" s="24"/>
      <c r="PL150" s="24"/>
      <c r="PM150" s="24"/>
      <c r="PN150" s="24"/>
      <c r="PO150" s="24"/>
      <c r="PP150" s="24"/>
      <c r="PQ150" s="24"/>
      <c r="PR150" s="24"/>
      <c r="PS150" s="24"/>
      <c r="PT150" s="24"/>
      <c r="PU150" s="24"/>
      <c r="PV150" s="24"/>
      <c r="PW150" s="24"/>
      <c r="PX150" s="24"/>
      <c r="PY150" s="24"/>
      <c r="PZ150" s="24"/>
      <c r="QA150" s="24"/>
      <c r="QB150" s="24"/>
      <c r="QC150" s="24"/>
      <c r="QD150" s="24"/>
      <c r="QE150" s="24"/>
      <c r="QF150" s="24"/>
      <c r="QG150" s="24"/>
      <c r="QH150" s="24"/>
      <c r="QI150" s="24"/>
      <c r="QJ150" s="24"/>
      <c r="QK150" s="24"/>
      <c r="QL150" s="24"/>
      <c r="QM150" s="24"/>
      <c r="QN150" s="24"/>
      <c r="QO150" s="24"/>
      <c r="QP150" s="24"/>
      <c r="QQ150" s="24"/>
      <c r="QR150" s="24"/>
      <c r="QS150" s="24"/>
      <c r="QT150" s="24"/>
      <c r="QU150" s="24"/>
      <c r="QV150" s="24"/>
      <c r="QW150" s="24"/>
      <c r="QX150" s="24"/>
      <c r="QY150" s="24"/>
      <c r="QZ150" s="24"/>
      <c r="RA150" s="24"/>
      <c r="RB150" s="24"/>
      <c r="RC150" s="24"/>
      <c r="RD150" s="24"/>
      <c r="RE150" s="24"/>
      <c r="RF150" s="24"/>
      <c r="RG150" s="24"/>
      <c r="RH150" s="24"/>
      <c r="RI150" s="24"/>
      <c r="RJ150" s="24"/>
      <c r="RK150" s="24"/>
      <c r="RL150" s="24"/>
      <c r="RM150" s="24"/>
      <c r="RN150" s="24"/>
      <c r="RO150" s="24"/>
      <c r="RP150" s="24"/>
      <c r="RQ150" s="24"/>
      <c r="RR150" s="24"/>
      <c r="RS150" s="24"/>
      <c r="RT150" s="24"/>
      <c r="RU150" s="24"/>
      <c r="RV150" s="24"/>
      <c r="RW150" s="24"/>
      <c r="RX150" s="24"/>
      <c r="RY150" s="24"/>
      <c r="RZ150" s="24"/>
      <c r="SA150" s="24"/>
      <c r="SB150" s="24"/>
      <c r="SC150" s="24"/>
      <c r="SD150" s="24"/>
      <c r="SE150" s="24"/>
      <c r="SF150" s="24"/>
      <c r="SG150" s="24"/>
      <c r="SH150" s="24"/>
      <c r="SI150" s="24"/>
      <c r="SJ150" s="24"/>
      <c r="SK150" s="24"/>
      <c r="SL150" s="24"/>
      <c r="SM150" s="24"/>
      <c r="SN150" s="24"/>
      <c r="SO150" s="24"/>
      <c r="SP150" s="24"/>
      <c r="SQ150" s="24"/>
      <c r="SR150" s="24"/>
      <c r="SS150" s="24"/>
      <c r="ST150" s="24"/>
      <c r="SU150" s="24"/>
      <c r="SV150" s="24"/>
      <c r="SW150" s="24"/>
      <c r="SX150" s="24"/>
      <c r="SY150" s="24"/>
      <c r="SZ150" s="24"/>
      <c r="TA150" s="24"/>
      <c r="TB150" s="24"/>
      <c r="TC150" s="24"/>
      <c r="TD150" s="24"/>
      <c r="TE150" s="24"/>
      <c r="TF150" s="24"/>
      <c r="TG150" s="24"/>
      <c r="TH150" s="24"/>
      <c r="TI150" s="24"/>
      <c r="TJ150" s="24"/>
      <c r="TK150" s="24"/>
      <c r="TL150" s="24"/>
      <c r="TM150" s="24"/>
      <c r="TN150" s="24"/>
      <c r="TO150" s="24"/>
      <c r="TP150" s="24"/>
      <c r="TQ150" s="24"/>
      <c r="TR150" s="24"/>
      <c r="TS150" s="24"/>
      <c r="TT150" s="24"/>
      <c r="TU150" s="24"/>
      <c r="TV150" s="24"/>
      <c r="TW150" s="24"/>
      <c r="TX150" s="24"/>
      <c r="TY150" s="24"/>
      <c r="TZ150" s="24"/>
      <c r="UA150" s="24"/>
      <c r="UB150" s="24"/>
      <c r="UC150" s="24"/>
      <c r="UD150" s="24"/>
      <c r="UE150" s="24"/>
      <c r="UF150" s="24"/>
      <c r="UG150" s="24"/>
      <c r="UH150" s="24"/>
      <c r="UI150" s="24"/>
      <c r="UJ150" s="24"/>
      <c r="UK150" s="24"/>
      <c r="UL150" s="24"/>
      <c r="UM150" s="24"/>
      <c r="UN150" s="24"/>
      <c r="UO150" s="24"/>
      <c r="UP150" s="24"/>
      <c r="UQ150" s="24"/>
      <c r="UR150" s="24"/>
      <c r="US150" s="24"/>
      <c r="UT150" s="24"/>
      <c r="UU150" s="24"/>
      <c r="UV150" s="24"/>
      <c r="UW150" s="24"/>
      <c r="UX150" s="24"/>
      <c r="UY150" s="24"/>
      <c r="UZ150" s="24"/>
      <c r="VA150" s="24"/>
      <c r="VB150" s="24"/>
      <c r="VC150" s="24"/>
      <c r="VD150" s="24"/>
      <c r="VE150" s="24"/>
      <c r="VF150" s="24"/>
      <c r="VG150" s="24"/>
      <c r="VH150" s="24"/>
      <c r="VI150" s="24"/>
      <c r="VJ150" s="24"/>
      <c r="VK150" s="24"/>
      <c r="VL150" s="24"/>
      <c r="VM150" s="24"/>
      <c r="VN150" s="24"/>
      <c r="VO150" s="24"/>
      <c r="VP150" s="24"/>
      <c r="VQ150" s="24"/>
      <c r="VR150" s="24"/>
      <c r="VS150" s="24"/>
      <c r="VT150" s="24"/>
      <c r="VU150" s="24"/>
      <c r="VV150" s="24"/>
      <c r="VW150" s="24"/>
      <c r="VX150" s="24"/>
      <c r="VY150" s="24"/>
      <c r="VZ150" s="24"/>
      <c r="WA150" s="24"/>
      <c r="WB150" s="24"/>
      <c r="WC150" s="24"/>
      <c r="WD150" s="24"/>
      <c r="WE150" s="24"/>
      <c r="WF150" s="24"/>
      <c r="WG150" s="24"/>
      <c r="WH150" s="24"/>
      <c r="WI150" s="24"/>
      <c r="WJ150" s="24"/>
      <c r="WK150" s="24"/>
      <c r="WL150" s="24"/>
      <c r="WM150" s="24"/>
      <c r="WN150" s="24"/>
      <c r="WO150" s="24"/>
      <c r="WP150" s="24"/>
      <c r="WQ150" s="24"/>
      <c r="WR150" s="24"/>
      <c r="WS150" s="24"/>
      <c r="WT150" s="24"/>
      <c r="WU150" s="24"/>
      <c r="WV150" s="24"/>
      <c r="WW150" s="24"/>
      <c r="WX150" s="24"/>
      <c r="WY150" s="24"/>
      <c r="WZ150" s="24"/>
      <c r="XA150" s="24"/>
      <c r="XB150" s="24"/>
      <c r="XC150" s="24"/>
      <c r="XD150" s="24"/>
      <c r="XE150" s="24"/>
      <c r="XF150" s="24"/>
      <c r="XG150" s="24"/>
      <c r="XH150" s="24"/>
      <c r="XI150" s="24"/>
      <c r="XJ150" s="24"/>
      <c r="XK150" s="24"/>
      <c r="XL150" s="24"/>
      <c r="XM150" s="24"/>
      <c r="XN150" s="24"/>
      <c r="XO150" s="24"/>
      <c r="XP150" s="24"/>
      <c r="XQ150" s="24"/>
      <c r="XR150" s="24"/>
      <c r="XS150" s="24"/>
      <c r="XT150" s="24"/>
      <c r="XU150" s="24"/>
      <c r="XV150" s="24"/>
      <c r="XW150" s="24"/>
      <c r="XX150" s="24"/>
      <c r="XY150" s="24"/>
      <c r="XZ150" s="24"/>
      <c r="YA150" s="24"/>
      <c r="YB150" s="24"/>
      <c r="YC150" s="24"/>
      <c r="YD150" s="24"/>
      <c r="YE150" s="24"/>
      <c r="YF150" s="24"/>
      <c r="YG150" s="24"/>
      <c r="YH150" s="24"/>
      <c r="YI150" s="24"/>
      <c r="YJ150" s="24"/>
      <c r="YK150" s="24"/>
      <c r="YL150" s="24"/>
      <c r="YM150" s="24"/>
      <c r="YN150" s="24"/>
      <c r="YO150" s="24"/>
      <c r="YP150" s="24"/>
      <c r="YQ150" s="24"/>
      <c r="YR150" s="24"/>
      <c r="YS150" s="24"/>
      <c r="YT150" s="24"/>
      <c r="YU150" s="24"/>
      <c r="YV150" s="24"/>
      <c r="YW150" s="24"/>
      <c r="YX150" s="24"/>
      <c r="YY150" s="24"/>
      <c r="YZ150" s="24"/>
      <c r="ZA150" s="24"/>
      <c r="ZB150" s="24"/>
      <c r="ZC150" s="24"/>
      <c r="ZD150" s="24"/>
      <c r="ZE150" s="24"/>
      <c r="ZF150" s="24"/>
      <c r="ZG150" s="24"/>
      <c r="ZH150" s="24"/>
      <c r="ZI150" s="24"/>
      <c r="ZJ150" s="24"/>
      <c r="ZK150" s="24"/>
      <c r="ZL150" s="24"/>
      <c r="ZM150" s="24"/>
      <c r="ZN150" s="24"/>
      <c r="ZO150" s="24"/>
      <c r="ZP150" s="24"/>
      <c r="ZQ150" s="24"/>
      <c r="ZR150" s="24"/>
      <c r="ZS150" s="24"/>
      <c r="ZT150" s="24"/>
      <c r="ZU150" s="24"/>
      <c r="ZV150" s="24"/>
      <c r="ZW150" s="24"/>
      <c r="ZX150" s="24"/>
      <c r="ZY150" s="24"/>
      <c r="ZZ150" s="24"/>
      <c r="AAA150" s="24"/>
      <c r="AAB150" s="24"/>
      <c r="AAC150" s="24"/>
      <c r="AAD150" s="24"/>
      <c r="AAE150" s="24"/>
      <c r="AAF150" s="24"/>
      <c r="AAG150" s="24"/>
      <c r="AAH150" s="24"/>
      <c r="AAI150" s="24"/>
      <c r="AAJ150" s="24"/>
      <c r="AAK150" s="24"/>
      <c r="AAL150" s="24"/>
      <c r="AAM150" s="24"/>
      <c r="AAN150" s="24"/>
      <c r="AAO150" s="24"/>
      <c r="AAP150" s="24"/>
      <c r="AAQ150" s="24"/>
      <c r="AAR150" s="24"/>
      <c r="AAS150" s="24"/>
      <c r="AAT150" s="24"/>
      <c r="AAU150" s="24"/>
      <c r="AAV150" s="24"/>
      <c r="AAW150" s="24"/>
      <c r="AAX150" s="24"/>
      <c r="AAY150" s="24"/>
      <c r="AAZ150" s="24"/>
      <c r="ABA150" s="24"/>
      <c r="ABB150" s="24"/>
      <c r="ABC150" s="24"/>
      <c r="ABD150" s="24"/>
      <c r="ABE150" s="24"/>
      <c r="ABF150" s="24"/>
      <c r="ABG150" s="24"/>
      <c r="ABH150" s="24"/>
      <c r="ABI150" s="24"/>
      <c r="ABJ150" s="24"/>
      <c r="ABK150" s="24"/>
      <c r="ABL150" s="24"/>
      <c r="ABM150" s="24"/>
      <c r="ABN150" s="24"/>
      <c r="ABO150" s="24"/>
      <c r="ABP150" s="24"/>
      <c r="ABQ150" s="24"/>
      <c r="ABR150" s="24"/>
      <c r="ABS150" s="24"/>
      <c r="ABT150" s="24"/>
      <c r="ABU150" s="24"/>
      <c r="ABV150" s="24"/>
      <c r="ABW150" s="24"/>
      <c r="ABX150" s="24"/>
      <c r="ABY150" s="24"/>
      <c r="ABZ150" s="24"/>
      <c r="ACA150" s="24"/>
      <c r="ACB150" s="24"/>
      <c r="ACC150" s="24"/>
      <c r="ACD150" s="24"/>
      <c r="ACE150" s="24"/>
      <c r="ACF150" s="24"/>
      <c r="ACG150" s="24"/>
      <c r="ACH150" s="24"/>
      <c r="ACI150" s="24"/>
      <c r="ACJ150" s="24"/>
      <c r="ACK150" s="24"/>
      <c r="ACL150" s="24"/>
      <c r="ACM150" s="24"/>
      <c r="ACN150" s="24"/>
      <c r="ACO150" s="24"/>
      <c r="ACP150" s="24"/>
      <c r="ACQ150" s="24"/>
      <c r="ACR150" s="24"/>
      <c r="ACS150" s="24"/>
      <c r="ACT150" s="24"/>
      <c r="ACU150" s="24"/>
      <c r="ACV150" s="24"/>
      <c r="ACW150" s="24"/>
      <c r="ACX150" s="24"/>
      <c r="ACY150" s="24"/>
      <c r="ACZ150" s="24"/>
      <c r="ADA150" s="24"/>
      <c r="ADB150" s="24"/>
      <c r="ADC150" s="24"/>
      <c r="ADD150" s="24"/>
      <c r="ADE150" s="24"/>
      <c r="ADF150" s="24"/>
      <c r="ADG150" s="24"/>
      <c r="ADH150" s="24"/>
      <c r="ADI150" s="24"/>
      <c r="ADJ150" s="24"/>
      <c r="ADK150" s="24"/>
      <c r="ADL150" s="24"/>
      <c r="ADM150" s="24"/>
      <c r="ADN150" s="24"/>
      <c r="ADO150" s="24"/>
      <c r="ADP150" s="24"/>
      <c r="ADQ150" s="24"/>
      <c r="ADR150" s="24"/>
      <c r="ADS150" s="24"/>
      <c r="ADT150" s="24"/>
      <c r="ADU150" s="24"/>
      <c r="ADV150" s="24"/>
      <c r="ADW150" s="24"/>
      <c r="ADX150" s="24"/>
      <c r="ADY150" s="24"/>
      <c r="ADZ150" s="24"/>
      <c r="AEA150" s="24"/>
      <c r="AEB150" s="24"/>
      <c r="AEC150" s="24"/>
      <c r="AED150" s="24"/>
      <c r="AEE150" s="24"/>
      <c r="AEF150" s="24"/>
      <c r="AEG150" s="24"/>
      <c r="AEH150" s="24"/>
      <c r="AEI150" s="24"/>
      <c r="AEJ150" s="24"/>
      <c r="AEK150" s="24"/>
      <c r="AEL150" s="24"/>
      <c r="AEM150" s="24"/>
      <c r="AEN150" s="24"/>
      <c r="AEO150" s="24"/>
      <c r="AEP150" s="24"/>
      <c r="AEQ150" s="24"/>
      <c r="AER150" s="24"/>
      <c r="AES150" s="24"/>
      <c r="AET150" s="24"/>
      <c r="AEU150" s="24"/>
      <c r="AEV150" s="24"/>
      <c r="AEW150" s="24"/>
      <c r="AEX150" s="24"/>
      <c r="AEY150" s="24"/>
      <c r="AEZ150" s="24"/>
      <c r="AFA150" s="24"/>
      <c r="AFB150" s="24"/>
      <c r="AFC150" s="24"/>
      <c r="AFD150" s="24"/>
      <c r="AFE150" s="24"/>
      <c r="AFF150" s="24"/>
      <c r="AFG150" s="24"/>
      <c r="AFH150" s="24"/>
      <c r="AFI150" s="24"/>
      <c r="AFJ150" s="24"/>
      <c r="AFK150" s="24"/>
      <c r="AFL150" s="24"/>
      <c r="AFM150" s="24"/>
      <c r="AFN150" s="24"/>
      <c r="AFO150" s="24"/>
      <c r="AFP150" s="24"/>
      <c r="AFQ150" s="24"/>
      <c r="AFR150" s="24"/>
      <c r="AFS150" s="24"/>
      <c r="AFT150" s="24"/>
      <c r="AFU150" s="24"/>
      <c r="AFV150" s="24"/>
      <c r="AFW150" s="24"/>
      <c r="AFX150" s="24"/>
      <c r="AFY150" s="24"/>
      <c r="AFZ150" s="24"/>
      <c r="AGA150" s="24"/>
      <c r="AGB150" s="24"/>
      <c r="AGC150" s="24"/>
      <c r="AGD150" s="24"/>
      <c r="AGE150" s="24"/>
      <c r="AGF150" s="24"/>
      <c r="AGG150" s="24"/>
      <c r="AGH150" s="24"/>
      <c r="AGI150" s="24"/>
      <c r="AGJ150" s="24"/>
      <c r="AGK150" s="24"/>
      <c r="AGL150" s="24"/>
      <c r="AGM150" s="24"/>
      <c r="AGN150" s="24"/>
      <c r="AGO150" s="24"/>
      <c r="AGP150" s="24"/>
      <c r="AGQ150" s="24"/>
      <c r="AGR150" s="24"/>
      <c r="AGS150" s="24"/>
      <c r="AGT150" s="24"/>
      <c r="AGU150" s="24"/>
      <c r="AGV150" s="24"/>
      <c r="AGW150" s="24"/>
      <c r="AGX150" s="24"/>
      <c r="AGY150" s="24"/>
      <c r="AGZ150" s="24"/>
      <c r="AHA150" s="24"/>
      <c r="AHB150" s="24"/>
      <c r="AHC150" s="24"/>
      <c r="AHD150" s="24"/>
      <c r="AHE150" s="24"/>
      <c r="AHF150" s="24"/>
      <c r="AHG150" s="24"/>
      <c r="AHH150" s="24"/>
      <c r="AHI150" s="24"/>
      <c r="AHJ150" s="24"/>
      <c r="AHK150" s="24"/>
      <c r="AHL150" s="24"/>
      <c r="AHM150" s="24"/>
      <c r="AHN150" s="24"/>
      <c r="AHO150" s="24"/>
      <c r="AHP150" s="24"/>
      <c r="AHQ150" s="24"/>
      <c r="AHR150" s="24"/>
      <c r="AHS150" s="24"/>
      <c r="AHT150" s="24"/>
      <c r="AHU150" s="24"/>
      <c r="AHV150" s="24"/>
      <c r="AHW150" s="24"/>
      <c r="AHX150" s="24"/>
      <c r="AHY150" s="24"/>
      <c r="AHZ150" s="24"/>
      <c r="AIA150" s="24"/>
      <c r="AIB150" s="24"/>
      <c r="AIC150" s="24"/>
      <c r="AID150" s="24"/>
      <c r="AIE150" s="24"/>
      <c r="AIF150" s="24"/>
      <c r="AIG150" s="24"/>
      <c r="AIH150" s="24"/>
      <c r="AII150" s="24"/>
      <c r="AIJ150" s="24"/>
      <c r="AIK150" s="24"/>
      <c r="AIL150" s="24"/>
      <c r="AIM150" s="24"/>
      <c r="AIN150" s="24"/>
      <c r="AIO150" s="24"/>
      <c r="AIP150" s="24"/>
      <c r="AIQ150" s="24"/>
      <c r="AIR150" s="24"/>
      <c r="AIS150" s="24"/>
      <c r="AIT150" s="24"/>
      <c r="AIU150" s="24"/>
      <c r="AIV150" s="24"/>
      <c r="AIW150" s="24"/>
      <c r="AIX150" s="24"/>
      <c r="AIY150" s="24"/>
      <c r="AIZ150" s="24"/>
      <c r="AJA150" s="24"/>
      <c r="AJB150" s="24"/>
      <c r="AJC150" s="24"/>
      <c r="AJD150" s="24"/>
      <c r="AJE150" s="24"/>
      <c r="AJF150" s="24"/>
      <c r="AJG150" s="24"/>
      <c r="AJH150" s="24"/>
      <c r="AJI150" s="24"/>
      <c r="AJJ150" s="24"/>
      <c r="AJK150" s="24"/>
      <c r="AJL150" s="24"/>
      <c r="AJM150" s="24"/>
      <c r="AJN150" s="24"/>
      <c r="AJO150" s="24"/>
      <c r="AJP150" s="24"/>
      <c r="AJQ150" s="24"/>
      <c r="AJR150" s="24"/>
      <c r="AJS150" s="24"/>
      <c r="AJT150" s="24"/>
      <c r="AJU150" s="24"/>
      <c r="AJV150" s="24"/>
      <c r="AJW150" s="24"/>
      <c r="AJX150" s="24"/>
      <c r="AJY150" s="24"/>
      <c r="AJZ150" s="24"/>
      <c r="AKA150" s="24"/>
      <c r="AKB150" s="24"/>
      <c r="AKC150" s="24"/>
      <c r="AKD150" s="24"/>
      <c r="AKE150" s="24"/>
      <c r="AKF150" s="24"/>
      <c r="AKG150" s="24"/>
      <c r="AKH150" s="24"/>
      <c r="AKI150" s="24"/>
      <c r="AKJ150" s="24"/>
      <c r="AKK150" s="24"/>
      <c r="AKL150" s="24"/>
      <c r="AKM150" s="24"/>
      <c r="AKN150" s="24"/>
      <c r="AKO150" s="24"/>
      <c r="AKP150" s="24"/>
      <c r="AKQ150" s="24"/>
      <c r="AKR150" s="24"/>
      <c r="AKS150" s="24"/>
      <c r="AKT150" s="24"/>
      <c r="AKU150" s="24"/>
      <c r="AKV150" s="24"/>
      <c r="AKW150" s="24"/>
      <c r="AKX150" s="24"/>
      <c r="AKY150" s="24"/>
      <c r="AKZ150" s="24"/>
      <c r="ALA150" s="24"/>
      <c r="ALB150" s="24"/>
      <c r="ALC150" s="24"/>
      <c r="ALD150" s="24"/>
      <c r="ALE150" s="24"/>
      <c r="ALF150" s="24"/>
      <c r="ALG150" s="24"/>
      <c r="ALH150" s="24"/>
      <c r="ALI150" s="24"/>
      <c r="ALJ150" s="24"/>
      <c r="ALK150" s="24"/>
      <c r="ALL150" s="24"/>
      <c r="ALM150" s="24"/>
      <c r="ALN150" s="24"/>
      <c r="ALO150" s="24"/>
      <c r="ALP150" s="24"/>
      <c r="ALQ150" s="24"/>
      <c r="ALR150" s="24"/>
      <c r="ALS150" s="24"/>
      <c r="ALT150" s="24"/>
      <c r="ALU150" s="24"/>
      <c r="ALV150" s="24"/>
      <c r="ALW150" s="24"/>
      <c r="ALX150" s="24"/>
      <c r="ALY150" s="24"/>
      <c r="ALZ150" s="24"/>
      <c r="AMA150" s="24"/>
      <c r="AMB150" s="24"/>
      <c r="AMC150" s="24"/>
      <c r="AMD150" s="24"/>
      <c r="AME150" s="24"/>
      <c r="AMF150" s="24"/>
      <c r="AMG150" s="24"/>
      <c r="AMH150" s="24"/>
      <c r="AMI150" s="24"/>
      <c r="AMJ150" s="24"/>
      <c r="AMK150" s="24"/>
    </row>
    <row r="151" spans="1:1025" s="23" customFormat="1" ht="51" x14ac:dyDescent="0.2">
      <c r="A151" s="36" t="s">
        <v>252</v>
      </c>
      <c r="B151" s="62" t="s">
        <v>260</v>
      </c>
      <c r="C151" s="27" t="s">
        <v>261</v>
      </c>
      <c r="D151" s="26" t="s">
        <v>112</v>
      </c>
      <c r="E151" s="26">
        <f t="shared" ref="E151:E188" si="432">SUM(M151,U151,AC151,AK151)</f>
        <v>0</v>
      </c>
      <c r="F151" s="26">
        <f t="shared" ref="F151:F188" si="433">SUM(N151,V151,AD151,AL151)</f>
        <v>0</v>
      </c>
      <c r="G151" s="26">
        <f t="shared" ref="G151:G188" si="434">SUM(O151,W151,AE151,AM151)</f>
        <v>0</v>
      </c>
      <c r="H151" s="26">
        <f t="shared" ref="H151:H188" si="435">SUM(P151,X151,AF151,AN151)</f>
        <v>0</v>
      </c>
      <c r="I151" s="26">
        <f t="shared" ref="I151:I188" si="436">SUM(Q151,Y151,AG151,AO151)</f>
        <v>0</v>
      </c>
      <c r="J151" s="26">
        <f t="shared" ref="J151:J188" si="437">SUM(R151,Z151,AH151,AP151)</f>
        <v>0</v>
      </c>
      <c r="K151" s="26">
        <f t="shared" ref="K151:K188" si="438">SUM(S151,AA151,AI151,AQ151)</f>
        <v>0</v>
      </c>
      <c r="L151" s="26">
        <f t="shared" ref="L151:L188" si="439">SUM(T151,AB151,AJ151,AR151)</f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f t="shared" ref="AS151:AS188" si="440">SUM(BA151,BI151,BQ151,BY151)</f>
        <v>0</v>
      </c>
      <c r="AT151" s="26">
        <f t="shared" si="425"/>
        <v>0</v>
      </c>
      <c r="AU151" s="26">
        <f t="shared" si="426"/>
        <v>0</v>
      </c>
      <c r="AV151" s="26">
        <f t="shared" si="427"/>
        <v>0</v>
      </c>
      <c r="AW151" s="26">
        <f t="shared" si="428"/>
        <v>0</v>
      </c>
      <c r="AX151" s="26">
        <f t="shared" si="429"/>
        <v>0</v>
      </c>
      <c r="AY151" s="26">
        <f t="shared" si="430"/>
        <v>0</v>
      </c>
      <c r="AZ151" s="26">
        <f t="shared" si="431"/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6">
        <v>0</v>
      </c>
      <c r="BX151" s="26">
        <v>0</v>
      </c>
      <c r="BY151" s="26">
        <v>0</v>
      </c>
      <c r="BZ151" s="26">
        <v>0</v>
      </c>
      <c r="CA151" s="26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 t="s">
        <v>112</v>
      </c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4"/>
      <c r="JJ151" s="24"/>
      <c r="JK151" s="24"/>
      <c r="JL151" s="24"/>
      <c r="JM151" s="24"/>
      <c r="JN151" s="24"/>
      <c r="JO151" s="24"/>
      <c r="JP151" s="24"/>
      <c r="JQ151" s="24"/>
      <c r="JR151" s="24"/>
      <c r="JS151" s="24"/>
      <c r="JT151" s="24"/>
      <c r="JU151" s="24"/>
      <c r="JV151" s="24"/>
      <c r="JW151" s="24"/>
      <c r="JX151" s="24"/>
      <c r="JY151" s="24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4"/>
      <c r="KL151" s="24"/>
      <c r="KM151" s="24"/>
      <c r="KN151" s="24"/>
      <c r="KO151" s="24"/>
      <c r="KP151" s="24"/>
      <c r="KQ151" s="24"/>
      <c r="KR151" s="24"/>
      <c r="KS151" s="24"/>
      <c r="KT151" s="24"/>
      <c r="KU151" s="24"/>
      <c r="KV151" s="24"/>
      <c r="KW151" s="24"/>
      <c r="KX151" s="24"/>
      <c r="KY151" s="24"/>
      <c r="KZ151" s="24"/>
      <c r="LA151" s="24"/>
      <c r="LB151" s="24"/>
      <c r="LC151" s="24"/>
      <c r="LD151" s="24"/>
      <c r="LE151" s="24"/>
      <c r="LF151" s="24"/>
      <c r="LG151" s="24"/>
      <c r="LH151" s="24"/>
      <c r="LI151" s="24"/>
      <c r="LJ151" s="24"/>
      <c r="LK151" s="24"/>
      <c r="LL151" s="24"/>
      <c r="LM151" s="24"/>
      <c r="LN151" s="24"/>
      <c r="LO151" s="24"/>
      <c r="LP151" s="24"/>
      <c r="LQ151" s="24"/>
      <c r="LR151" s="24"/>
      <c r="LS151" s="24"/>
      <c r="LT151" s="24"/>
      <c r="LU151" s="24"/>
      <c r="LV151" s="24"/>
      <c r="LW151" s="24"/>
      <c r="LX151" s="24"/>
      <c r="LY151" s="24"/>
      <c r="LZ151" s="24"/>
      <c r="MA151" s="24"/>
      <c r="MB151" s="24"/>
      <c r="MC151" s="24"/>
      <c r="MD151" s="24"/>
      <c r="ME151" s="24"/>
      <c r="MF151" s="24"/>
      <c r="MG151" s="24"/>
      <c r="MH151" s="24"/>
      <c r="MI151" s="24"/>
      <c r="MJ151" s="24"/>
      <c r="MK151" s="24"/>
      <c r="ML151" s="24"/>
      <c r="MM151" s="24"/>
      <c r="MN151" s="24"/>
      <c r="MO151" s="24"/>
      <c r="MP151" s="24"/>
      <c r="MQ151" s="24"/>
      <c r="MR151" s="24"/>
      <c r="MS151" s="24"/>
      <c r="MT151" s="24"/>
      <c r="MU151" s="24"/>
      <c r="MV151" s="24"/>
      <c r="MW151" s="24"/>
      <c r="MX151" s="24"/>
      <c r="MY151" s="24"/>
      <c r="MZ151" s="24"/>
      <c r="NA151" s="24"/>
      <c r="NB151" s="24"/>
      <c r="NC151" s="24"/>
      <c r="ND151" s="24"/>
      <c r="NE151" s="24"/>
      <c r="NF151" s="24"/>
      <c r="NG151" s="24"/>
      <c r="NH151" s="24"/>
      <c r="NI151" s="24"/>
      <c r="NJ151" s="24"/>
      <c r="NK151" s="24"/>
      <c r="NL151" s="24"/>
      <c r="NM151" s="24"/>
      <c r="NN151" s="24"/>
      <c r="NO151" s="24"/>
      <c r="NP151" s="24"/>
      <c r="NQ151" s="24"/>
      <c r="NR151" s="24"/>
      <c r="NS151" s="24"/>
      <c r="NT151" s="24"/>
      <c r="NU151" s="24"/>
      <c r="NV151" s="24"/>
      <c r="NW151" s="24"/>
      <c r="NX151" s="24"/>
      <c r="NY151" s="24"/>
      <c r="NZ151" s="24"/>
      <c r="OA151" s="24"/>
      <c r="OB151" s="24"/>
      <c r="OC151" s="24"/>
      <c r="OD151" s="24"/>
      <c r="OE151" s="24"/>
      <c r="OF151" s="24"/>
      <c r="OG151" s="24"/>
      <c r="OH151" s="24"/>
      <c r="OI151" s="24"/>
      <c r="OJ151" s="24"/>
      <c r="OK151" s="24"/>
      <c r="OL151" s="24"/>
      <c r="OM151" s="24"/>
      <c r="ON151" s="24"/>
      <c r="OO151" s="24"/>
      <c r="OP151" s="24"/>
      <c r="OQ151" s="24"/>
      <c r="OR151" s="24"/>
      <c r="OS151" s="24"/>
      <c r="OT151" s="24"/>
      <c r="OU151" s="24"/>
      <c r="OV151" s="24"/>
      <c r="OW151" s="24"/>
      <c r="OX151" s="24"/>
      <c r="OY151" s="24"/>
      <c r="OZ151" s="24"/>
      <c r="PA151" s="24"/>
      <c r="PB151" s="24"/>
      <c r="PC151" s="24"/>
      <c r="PD151" s="24"/>
      <c r="PE151" s="24"/>
      <c r="PF151" s="24"/>
      <c r="PG151" s="24"/>
      <c r="PH151" s="24"/>
      <c r="PI151" s="24"/>
      <c r="PJ151" s="24"/>
      <c r="PK151" s="24"/>
      <c r="PL151" s="24"/>
      <c r="PM151" s="24"/>
      <c r="PN151" s="24"/>
      <c r="PO151" s="24"/>
      <c r="PP151" s="24"/>
      <c r="PQ151" s="24"/>
      <c r="PR151" s="24"/>
      <c r="PS151" s="24"/>
      <c r="PT151" s="24"/>
      <c r="PU151" s="24"/>
      <c r="PV151" s="24"/>
      <c r="PW151" s="24"/>
      <c r="PX151" s="24"/>
      <c r="PY151" s="24"/>
      <c r="PZ151" s="24"/>
      <c r="QA151" s="24"/>
      <c r="QB151" s="24"/>
      <c r="QC151" s="24"/>
      <c r="QD151" s="24"/>
      <c r="QE151" s="24"/>
      <c r="QF151" s="24"/>
      <c r="QG151" s="24"/>
      <c r="QH151" s="24"/>
      <c r="QI151" s="24"/>
      <c r="QJ151" s="24"/>
      <c r="QK151" s="24"/>
      <c r="QL151" s="24"/>
      <c r="QM151" s="24"/>
      <c r="QN151" s="24"/>
      <c r="QO151" s="24"/>
      <c r="QP151" s="24"/>
      <c r="QQ151" s="24"/>
      <c r="QR151" s="24"/>
      <c r="QS151" s="24"/>
      <c r="QT151" s="24"/>
      <c r="QU151" s="24"/>
      <c r="QV151" s="24"/>
      <c r="QW151" s="24"/>
      <c r="QX151" s="24"/>
      <c r="QY151" s="24"/>
      <c r="QZ151" s="24"/>
      <c r="RA151" s="24"/>
      <c r="RB151" s="24"/>
      <c r="RC151" s="24"/>
      <c r="RD151" s="24"/>
      <c r="RE151" s="24"/>
      <c r="RF151" s="24"/>
      <c r="RG151" s="24"/>
      <c r="RH151" s="24"/>
      <c r="RI151" s="24"/>
      <c r="RJ151" s="24"/>
      <c r="RK151" s="24"/>
      <c r="RL151" s="24"/>
      <c r="RM151" s="24"/>
      <c r="RN151" s="24"/>
      <c r="RO151" s="24"/>
      <c r="RP151" s="24"/>
      <c r="RQ151" s="24"/>
      <c r="RR151" s="24"/>
      <c r="RS151" s="24"/>
      <c r="RT151" s="24"/>
      <c r="RU151" s="24"/>
      <c r="RV151" s="24"/>
      <c r="RW151" s="24"/>
      <c r="RX151" s="24"/>
      <c r="RY151" s="24"/>
      <c r="RZ151" s="24"/>
      <c r="SA151" s="24"/>
      <c r="SB151" s="24"/>
      <c r="SC151" s="24"/>
      <c r="SD151" s="24"/>
      <c r="SE151" s="24"/>
      <c r="SF151" s="24"/>
      <c r="SG151" s="24"/>
      <c r="SH151" s="24"/>
      <c r="SI151" s="24"/>
      <c r="SJ151" s="24"/>
      <c r="SK151" s="24"/>
      <c r="SL151" s="24"/>
      <c r="SM151" s="24"/>
      <c r="SN151" s="24"/>
      <c r="SO151" s="24"/>
      <c r="SP151" s="24"/>
      <c r="SQ151" s="24"/>
      <c r="SR151" s="24"/>
      <c r="SS151" s="24"/>
      <c r="ST151" s="24"/>
      <c r="SU151" s="24"/>
      <c r="SV151" s="24"/>
      <c r="SW151" s="24"/>
      <c r="SX151" s="24"/>
      <c r="SY151" s="24"/>
      <c r="SZ151" s="24"/>
      <c r="TA151" s="24"/>
      <c r="TB151" s="24"/>
      <c r="TC151" s="24"/>
      <c r="TD151" s="24"/>
      <c r="TE151" s="24"/>
      <c r="TF151" s="24"/>
      <c r="TG151" s="24"/>
      <c r="TH151" s="24"/>
      <c r="TI151" s="24"/>
      <c r="TJ151" s="24"/>
      <c r="TK151" s="24"/>
      <c r="TL151" s="24"/>
      <c r="TM151" s="24"/>
      <c r="TN151" s="24"/>
      <c r="TO151" s="24"/>
      <c r="TP151" s="24"/>
      <c r="TQ151" s="24"/>
      <c r="TR151" s="24"/>
      <c r="TS151" s="24"/>
      <c r="TT151" s="24"/>
      <c r="TU151" s="24"/>
      <c r="TV151" s="24"/>
      <c r="TW151" s="24"/>
      <c r="TX151" s="24"/>
      <c r="TY151" s="24"/>
      <c r="TZ151" s="24"/>
      <c r="UA151" s="24"/>
      <c r="UB151" s="24"/>
      <c r="UC151" s="24"/>
      <c r="UD151" s="24"/>
      <c r="UE151" s="24"/>
      <c r="UF151" s="24"/>
      <c r="UG151" s="24"/>
      <c r="UH151" s="24"/>
      <c r="UI151" s="24"/>
      <c r="UJ151" s="24"/>
      <c r="UK151" s="24"/>
      <c r="UL151" s="24"/>
      <c r="UM151" s="24"/>
      <c r="UN151" s="24"/>
      <c r="UO151" s="24"/>
      <c r="UP151" s="24"/>
      <c r="UQ151" s="24"/>
      <c r="UR151" s="24"/>
      <c r="US151" s="24"/>
      <c r="UT151" s="24"/>
      <c r="UU151" s="24"/>
      <c r="UV151" s="24"/>
      <c r="UW151" s="24"/>
      <c r="UX151" s="24"/>
      <c r="UY151" s="24"/>
      <c r="UZ151" s="24"/>
      <c r="VA151" s="24"/>
      <c r="VB151" s="24"/>
      <c r="VC151" s="24"/>
      <c r="VD151" s="24"/>
      <c r="VE151" s="24"/>
      <c r="VF151" s="24"/>
      <c r="VG151" s="24"/>
      <c r="VH151" s="24"/>
      <c r="VI151" s="24"/>
      <c r="VJ151" s="24"/>
      <c r="VK151" s="24"/>
      <c r="VL151" s="24"/>
      <c r="VM151" s="24"/>
      <c r="VN151" s="24"/>
      <c r="VO151" s="24"/>
      <c r="VP151" s="24"/>
      <c r="VQ151" s="24"/>
      <c r="VR151" s="24"/>
      <c r="VS151" s="24"/>
      <c r="VT151" s="24"/>
      <c r="VU151" s="24"/>
      <c r="VV151" s="24"/>
      <c r="VW151" s="24"/>
      <c r="VX151" s="24"/>
      <c r="VY151" s="24"/>
      <c r="VZ151" s="24"/>
      <c r="WA151" s="24"/>
      <c r="WB151" s="24"/>
      <c r="WC151" s="24"/>
      <c r="WD151" s="24"/>
      <c r="WE151" s="24"/>
      <c r="WF151" s="24"/>
      <c r="WG151" s="24"/>
      <c r="WH151" s="24"/>
      <c r="WI151" s="24"/>
      <c r="WJ151" s="24"/>
      <c r="WK151" s="24"/>
      <c r="WL151" s="24"/>
      <c r="WM151" s="24"/>
      <c r="WN151" s="24"/>
      <c r="WO151" s="24"/>
      <c r="WP151" s="24"/>
      <c r="WQ151" s="24"/>
      <c r="WR151" s="24"/>
      <c r="WS151" s="24"/>
      <c r="WT151" s="24"/>
      <c r="WU151" s="24"/>
      <c r="WV151" s="24"/>
      <c r="WW151" s="24"/>
      <c r="WX151" s="24"/>
      <c r="WY151" s="24"/>
      <c r="WZ151" s="24"/>
      <c r="XA151" s="24"/>
      <c r="XB151" s="24"/>
      <c r="XC151" s="24"/>
      <c r="XD151" s="24"/>
      <c r="XE151" s="24"/>
      <c r="XF151" s="24"/>
      <c r="XG151" s="24"/>
      <c r="XH151" s="24"/>
      <c r="XI151" s="24"/>
      <c r="XJ151" s="24"/>
      <c r="XK151" s="24"/>
      <c r="XL151" s="24"/>
      <c r="XM151" s="24"/>
      <c r="XN151" s="24"/>
      <c r="XO151" s="24"/>
      <c r="XP151" s="24"/>
      <c r="XQ151" s="24"/>
      <c r="XR151" s="24"/>
      <c r="XS151" s="24"/>
      <c r="XT151" s="24"/>
      <c r="XU151" s="24"/>
      <c r="XV151" s="24"/>
      <c r="XW151" s="24"/>
      <c r="XX151" s="24"/>
      <c r="XY151" s="24"/>
      <c r="XZ151" s="24"/>
      <c r="YA151" s="24"/>
      <c r="YB151" s="24"/>
      <c r="YC151" s="24"/>
      <c r="YD151" s="24"/>
      <c r="YE151" s="24"/>
      <c r="YF151" s="24"/>
      <c r="YG151" s="24"/>
      <c r="YH151" s="24"/>
      <c r="YI151" s="24"/>
      <c r="YJ151" s="24"/>
      <c r="YK151" s="24"/>
      <c r="YL151" s="24"/>
      <c r="YM151" s="24"/>
      <c r="YN151" s="24"/>
      <c r="YO151" s="24"/>
      <c r="YP151" s="24"/>
      <c r="YQ151" s="24"/>
      <c r="YR151" s="24"/>
      <c r="YS151" s="24"/>
      <c r="YT151" s="24"/>
      <c r="YU151" s="24"/>
      <c r="YV151" s="24"/>
      <c r="YW151" s="24"/>
      <c r="YX151" s="24"/>
      <c r="YY151" s="24"/>
      <c r="YZ151" s="24"/>
      <c r="ZA151" s="24"/>
      <c r="ZB151" s="24"/>
      <c r="ZC151" s="24"/>
      <c r="ZD151" s="24"/>
      <c r="ZE151" s="24"/>
      <c r="ZF151" s="24"/>
      <c r="ZG151" s="24"/>
      <c r="ZH151" s="24"/>
      <c r="ZI151" s="24"/>
      <c r="ZJ151" s="24"/>
      <c r="ZK151" s="24"/>
      <c r="ZL151" s="24"/>
      <c r="ZM151" s="24"/>
      <c r="ZN151" s="24"/>
      <c r="ZO151" s="24"/>
      <c r="ZP151" s="24"/>
      <c r="ZQ151" s="24"/>
      <c r="ZR151" s="24"/>
      <c r="ZS151" s="24"/>
      <c r="ZT151" s="24"/>
      <c r="ZU151" s="24"/>
      <c r="ZV151" s="24"/>
      <c r="ZW151" s="24"/>
      <c r="ZX151" s="24"/>
      <c r="ZY151" s="24"/>
      <c r="ZZ151" s="24"/>
      <c r="AAA151" s="24"/>
      <c r="AAB151" s="24"/>
      <c r="AAC151" s="24"/>
      <c r="AAD151" s="24"/>
      <c r="AAE151" s="24"/>
      <c r="AAF151" s="24"/>
      <c r="AAG151" s="24"/>
      <c r="AAH151" s="24"/>
      <c r="AAI151" s="24"/>
      <c r="AAJ151" s="24"/>
      <c r="AAK151" s="24"/>
      <c r="AAL151" s="24"/>
      <c r="AAM151" s="24"/>
      <c r="AAN151" s="24"/>
      <c r="AAO151" s="24"/>
      <c r="AAP151" s="24"/>
      <c r="AAQ151" s="24"/>
      <c r="AAR151" s="24"/>
      <c r="AAS151" s="24"/>
      <c r="AAT151" s="24"/>
      <c r="AAU151" s="24"/>
      <c r="AAV151" s="24"/>
      <c r="AAW151" s="24"/>
      <c r="AAX151" s="24"/>
      <c r="AAY151" s="24"/>
      <c r="AAZ151" s="24"/>
      <c r="ABA151" s="24"/>
      <c r="ABB151" s="24"/>
      <c r="ABC151" s="24"/>
      <c r="ABD151" s="24"/>
      <c r="ABE151" s="24"/>
      <c r="ABF151" s="24"/>
      <c r="ABG151" s="24"/>
      <c r="ABH151" s="24"/>
      <c r="ABI151" s="24"/>
      <c r="ABJ151" s="24"/>
      <c r="ABK151" s="24"/>
      <c r="ABL151" s="24"/>
      <c r="ABM151" s="24"/>
      <c r="ABN151" s="24"/>
      <c r="ABO151" s="24"/>
      <c r="ABP151" s="24"/>
      <c r="ABQ151" s="24"/>
      <c r="ABR151" s="24"/>
      <c r="ABS151" s="24"/>
      <c r="ABT151" s="24"/>
      <c r="ABU151" s="24"/>
      <c r="ABV151" s="24"/>
      <c r="ABW151" s="24"/>
      <c r="ABX151" s="24"/>
      <c r="ABY151" s="24"/>
      <c r="ABZ151" s="24"/>
      <c r="ACA151" s="24"/>
      <c r="ACB151" s="24"/>
      <c r="ACC151" s="24"/>
      <c r="ACD151" s="24"/>
      <c r="ACE151" s="24"/>
      <c r="ACF151" s="24"/>
      <c r="ACG151" s="24"/>
      <c r="ACH151" s="24"/>
      <c r="ACI151" s="24"/>
      <c r="ACJ151" s="24"/>
      <c r="ACK151" s="24"/>
      <c r="ACL151" s="24"/>
      <c r="ACM151" s="24"/>
      <c r="ACN151" s="24"/>
      <c r="ACO151" s="24"/>
      <c r="ACP151" s="24"/>
      <c r="ACQ151" s="24"/>
      <c r="ACR151" s="24"/>
      <c r="ACS151" s="24"/>
      <c r="ACT151" s="24"/>
      <c r="ACU151" s="24"/>
      <c r="ACV151" s="24"/>
      <c r="ACW151" s="24"/>
      <c r="ACX151" s="24"/>
      <c r="ACY151" s="24"/>
      <c r="ACZ151" s="24"/>
      <c r="ADA151" s="24"/>
      <c r="ADB151" s="24"/>
      <c r="ADC151" s="24"/>
      <c r="ADD151" s="24"/>
      <c r="ADE151" s="24"/>
      <c r="ADF151" s="24"/>
      <c r="ADG151" s="24"/>
      <c r="ADH151" s="24"/>
      <c r="ADI151" s="24"/>
      <c r="ADJ151" s="24"/>
      <c r="ADK151" s="24"/>
      <c r="ADL151" s="24"/>
      <c r="ADM151" s="24"/>
      <c r="ADN151" s="24"/>
      <c r="ADO151" s="24"/>
      <c r="ADP151" s="24"/>
      <c r="ADQ151" s="24"/>
      <c r="ADR151" s="24"/>
      <c r="ADS151" s="24"/>
      <c r="ADT151" s="24"/>
      <c r="ADU151" s="24"/>
      <c r="ADV151" s="24"/>
      <c r="ADW151" s="24"/>
      <c r="ADX151" s="24"/>
      <c r="ADY151" s="24"/>
      <c r="ADZ151" s="24"/>
      <c r="AEA151" s="24"/>
      <c r="AEB151" s="24"/>
      <c r="AEC151" s="24"/>
      <c r="AED151" s="24"/>
      <c r="AEE151" s="24"/>
      <c r="AEF151" s="24"/>
      <c r="AEG151" s="24"/>
      <c r="AEH151" s="24"/>
      <c r="AEI151" s="24"/>
      <c r="AEJ151" s="24"/>
      <c r="AEK151" s="24"/>
      <c r="AEL151" s="24"/>
      <c r="AEM151" s="24"/>
      <c r="AEN151" s="24"/>
      <c r="AEO151" s="24"/>
      <c r="AEP151" s="24"/>
      <c r="AEQ151" s="24"/>
      <c r="AER151" s="24"/>
      <c r="AES151" s="24"/>
      <c r="AET151" s="24"/>
      <c r="AEU151" s="24"/>
      <c r="AEV151" s="24"/>
      <c r="AEW151" s="24"/>
      <c r="AEX151" s="24"/>
      <c r="AEY151" s="24"/>
      <c r="AEZ151" s="24"/>
      <c r="AFA151" s="24"/>
      <c r="AFB151" s="24"/>
      <c r="AFC151" s="24"/>
      <c r="AFD151" s="24"/>
      <c r="AFE151" s="24"/>
      <c r="AFF151" s="24"/>
      <c r="AFG151" s="24"/>
      <c r="AFH151" s="24"/>
      <c r="AFI151" s="24"/>
      <c r="AFJ151" s="24"/>
      <c r="AFK151" s="24"/>
      <c r="AFL151" s="24"/>
      <c r="AFM151" s="24"/>
      <c r="AFN151" s="24"/>
      <c r="AFO151" s="24"/>
      <c r="AFP151" s="24"/>
      <c r="AFQ151" s="24"/>
      <c r="AFR151" s="24"/>
      <c r="AFS151" s="24"/>
      <c r="AFT151" s="24"/>
      <c r="AFU151" s="24"/>
      <c r="AFV151" s="24"/>
      <c r="AFW151" s="24"/>
      <c r="AFX151" s="24"/>
      <c r="AFY151" s="24"/>
      <c r="AFZ151" s="24"/>
      <c r="AGA151" s="24"/>
      <c r="AGB151" s="24"/>
      <c r="AGC151" s="24"/>
      <c r="AGD151" s="24"/>
      <c r="AGE151" s="24"/>
      <c r="AGF151" s="24"/>
      <c r="AGG151" s="24"/>
      <c r="AGH151" s="24"/>
      <c r="AGI151" s="24"/>
      <c r="AGJ151" s="24"/>
      <c r="AGK151" s="24"/>
      <c r="AGL151" s="24"/>
      <c r="AGM151" s="24"/>
      <c r="AGN151" s="24"/>
      <c r="AGO151" s="24"/>
      <c r="AGP151" s="24"/>
      <c r="AGQ151" s="24"/>
      <c r="AGR151" s="24"/>
      <c r="AGS151" s="24"/>
      <c r="AGT151" s="24"/>
      <c r="AGU151" s="24"/>
      <c r="AGV151" s="24"/>
      <c r="AGW151" s="24"/>
      <c r="AGX151" s="24"/>
      <c r="AGY151" s="24"/>
      <c r="AGZ151" s="24"/>
      <c r="AHA151" s="24"/>
      <c r="AHB151" s="24"/>
      <c r="AHC151" s="24"/>
      <c r="AHD151" s="24"/>
      <c r="AHE151" s="24"/>
      <c r="AHF151" s="24"/>
      <c r="AHG151" s="24"/>
      <c r="AHH151" s="24"/>
      <c r="AHI151" s="24"/>
      <c r="AHJ151" s="24"/>
      <c r="AHK151" s="24"/>
      <c r="AHL151" s="24"/>
      <c r="AHM151" s="24"/>
      <c r="AHN151" s="24"/>
      <c r="AHO151" s="24"/>
      <c r="AHP151" s="24"/>
      <c r="AHQ151" s="24"/>
      <c r="AHR151" s="24"/>
      <c r="AHS151" s="24"/>
      <c r="AHT151" s="24"/>
      <c r="AHU151" s="24"/>
      <c r="AHV151" s="24"/>
      <c r="AHW151" s="24"/>
      <c r="AHX151" s="24"/>
      <c r="AHY151" s="24"/>
      <c r="AHZ151" s="24"/>
      <c r="AIA151" s="24"/>
      <c r="AIB151" s="24"/>
      <c r="AIC151" s="24"/>
      <c r="AID151" s="24"/>
      <c r="AIE151" s="24"/>
      <c r="AIF151" s="24"/>
      <c r="AIG151" s="24"/>
      <c r="AIH151" s="24"/>
      <c r="AII151" s="24"/>
      <c r="AIJ151" s="24"/>
      <c r="AIK151" s="24"/>
      <c r="AIL151" s="24"/>
      <c r="AIM151" s="24"/>
      <c r="AIN151" s="24"/>
      <c r="AIO151" s="24"/>
      <c r="AIP151" s="24"/>
      <c r="AIQ151" s="24"/>
      <c r="AIR151" s="24"/>
      <c r="AIS151" s="24"/>
      <c r="AIT151" s="24"/>
      <c r="AIU151" s="24"/>
      <c r="AIV151" s="24"/>
      <c r="AIW151" s="24"/>
      <c r="AIX151" s="24"/>
      <c r="AIY151" s="24"/>
      <c r="AIZ151" s="24"/>
      <c r="AJA151" s="24"/>
      <c r="AJB151" s="24"/>
      <c r="AJC151" s="24"/>
      <c r="AJD151" s="24"/>
      <c r="AJE151" s="24"/>
      <c r="AJF151" s="24"/>
      <c r="AJG151" s="24"/>
      <c r="AJH151" s="24"/>
      <c r="AJI151" s="24"/>
      <c r="AJJ151" s="24"/>
      <c r="AJK151" s="24"/>
      <c r="AJL151" s="24"/>
      <c r="AJM151" s="24"/>
      <c r="AJN151" s="24"/>
      <c r="AJO151" s="24"/>
      <c r="AJP151" s="24"/>
      <c r="AJQ151" s="24"/>
      <c r="AJR151" s="24"/>
      <c r="AJS151" s="24"/>
      <c r="AJT151" s="24"/>
      <c r="AJU151" s="24"/>
      <c r="AJV151" s="24"/>
      <c r="AJW151" s="24"/>
      <c r="AJX151" s="24"/>
      <c r="AJY151" s="24"/>
      <c r="AJZ151" s="24"/>
      <c r="AKA151" s="24"/>
      <c r="AKB151" s="24"/>
      <c r="AKC151" s="24"/>
      <c r="AKD151" s="24"/>
      <c r="AKE151" s="24"/>
      <c r="AKF151" s="24"/>
      <c r="AKG151" s="24"/>
      <c r="AKH151" s="24"/>
      <c r="AKI151" s="24"/>
      <c r="AKJ151" s="24"/>
      <c r="AKK151" s="24"/>
      <c r="AKL151" s="24"/>
      <c r="AKM151" s="24"/>
      <c r="AKN151" s="24"/>
      <c r="AKO151" s="24"/>
      <c r="AKP151" s="24"/>
      <c r="AKQ151" s="24"/>
      <c r="AKR151" s="24"/>
      <c r="AKS151" s="24"/>
      <c r="AKT151" s="24"/>
      <c r="AKU151" s="24"/>
      <c r="AKV151" s="24"/>
      <c r="AKW151" s="24"/>
      <c r="AKX151" s="24"/>
      <c r="AKY151" s="24"/>
      <c r="AKZ151" s="24"/>
      <c r="ALA151" s="24"/>
      <c r="ALB151" s="24"/>
      <c r="ALC151" s="24"/>
      <c r="ALD151" s="24"/>
      <c r="ALE151" s="24"/>
      <c r="ALF151" s="24"/>
      <c r="ALG151" s="24"/>
      <c r="ALH151" s="24"/>
      <c r="ALI151" s="24"/>
      <c r="ALJ151" s="24"/>
      <c r="ALK151" s="24"/>
      <c r="ALL151" s="24"/>
      <c r="ALM151" s="24"/>
      <c r="ALN151" s="24"/>
      <c r="ALO151" s="24"/>
      <c r="ALP151" s="24"/>
      <c r="ALQ151" s="24"/>
      <c r="ALR151" s="24"/>
      <c r="ALS151" s="24"/>
      <c r="ALT151" s="24"/>
      <c r="ALU151" s="24"/>
      <c r="ALV151" s="24"/>
      <c r="ALW151" s="24"/>
      <c r="ALX151" s="24"/>
      <c r="ALY151" s="24"/>
      <c r="ALZ151" s="24"/>
      <c r="AMA151" s="24"/>
      <c r="AMB151" s="24"/>
      <c r="AMC151" s="24"/>
      <c r="AMD151" s="24"/>
      <c r="AME151" s="24"/>
      <c r="AMF151" s="24"/>
      <c r="AMG151" s="24"/>
      <c r="AMH151" s="24"/>
      <c r="AMI151" s="24"/>
      <c r="AMJ151" s="24"/>
      <c r="AMK151" s="24"/>
    </row>
    <row r="152" spans="1:1025" s="23" customFormat="1" ht="51" x14ac:dyDescent="0.2">
      <c r="A152" s="36" t="s">
        <v>252</v>
      </c>
      <c r="B152" s="62" t="s">
        <v>262</v>
      </c>
      <c r="C152" s="27" t="s">
        <v>263</v>
      </c>
      <c r="D152" s="26" t="s">
        <v>112</v>
      </c>
      <c r="E152" s="26">
        <f t="shared" si="432"/>
        <v>0</v>
      </c>
      <c r="F152" s="26">
        <f t="shared" si="433"/>
        <v>0</v>
      </c>
      <c r="G152" s="26">
        <f t="shared" si="434"/>
        <v>0</v>
      </c>
      <c r="H152" s="26">
        <f t="shared" si="435"/>
        <v>0</v>
      </c>
      <c r="I152" s="26">
        <f t="shared" si="436"/>
        <v>0</v>
      </c>
      <c r="J152" s="26">
        <f t="shared" si="437"/>
        <v>0</v>
      </c>
      <c r="K152" s="26">
        <f t="shared" si="438"/>
        <v>0</v>
      </c>
      <c r="L152" s="26">
        <f t="shared" si="439"/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f t="shared" si="440"/>
        <v>0</v>
      </c>
      <c r="AT152" s="26">
        <f t="shared" si="425"/>
        <v>0</v>
      </c>
      <c r="AU152" s="26">
        <f t="shared" si="426"/>
        <v>0</v>
      </c>
      <c r="AV152" s="26">
        <f t="shared" si="427"/>
        <v>0</v>
      </c>
      <c r="AW152" s="26">
        <f t="shared" si="428"/>
        <v>0</v>
      </c>
      <c r="AX152" s="26">
        <f t="shared" si="429"/>
        <v>0</v>
      </c>
      <c r="AY152" s="26">
        <f t="shared" si="430"/>
        <v>0</v>
      </c>
      <c r="AZ152" s="26">
        <f t="shared" si="431"/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6">
        <v>0</v>
      </c>
      <c r="BX152" s="26">
        <v>0</v>
      </c>
      <c r="BY152" s="26">
        <v>0</v>
      </c>
      <c r="BZ152" s="26">
        <v>0</v>
      </c>
      <c r="CA152" s="26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 t="s">
        <v>112</v>
      </c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4"/>
      <c r="JL152" s="24"/>
      <c r="JM152" s="24"/>
      <c r="JN152" s="24"/>
      <c r="JO152" s="24"/>
      <c r="JP152" s="24"/>
      <c r="JQ152" s="24"/>
      <c r="JR152" s="24"/>
      <c r="JS152" s="24"/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4"/>
      <c r="KL152" s="24"/>
      <c r="KM152" s="24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4"/>
      <c r="LN152" s="24"/>
      <c r="LO152" s="24"/>
      <c r="LP152" s="24"/>
      <c r="LQ152" s="24"/>
      <c r="LR152" s="24"/>
      <c r="LS152" s="24"/>
      <c r="LT152" s="24"/>
      <c r="LU152" s="24"/>
      <c r="LV152" s="24"/>
      <c r="LW152" s="24"/>
      <c r="LX152" s="24"/>
      <c r="LY152" s="24"/>
      <c r="LZ152" s="24"/>
      <c r="MA152" s="24"/>
      <c r="MB152" s="24"/>
      <c r="MC152" s="24"/>
      <c r="MD152" s="24"/>
      <c r="ME152" s="24"/>
      <c r="MF152" s="24"/>
      <c r="MG152" s="24"/>
      <c r="MH152" s="24"/>
      <c r="MI152" s="24"/>
      <c r="MJ152" s="24"/>
      <c r="MK152" s="24"/>
      <c r="ML152" s="24"/>
      <c r="MM152" s="24"/>
      <c r="MN152" s="24"/>
      <c r="MO152" s="24"/>
      <c r="MP152" s="24"/>
      <c r="MQ152" s="24"/>
      <c r="MR152" s="24"/>
      <c r="MS152" s="24"/>
      <c r="MT152" s="24"/>
      <c r="MU152" s="24"/>
      <c r="MV152" s="24"/>
      <c r="MW152" s="24"/>
      <c r="MX152" s="24"/>
      <c r="MY152" s="24"/>
      <c r="MZ152" s="24"/>
      <c r="NA152" s="24"/>
      <c r="NB152" s="24"/>
      <c r="NC152" s="24"/>
      <c r="ND152" s="24"/>
      <c r="NE152" s="24"/>
      <c r="NF152" s="24"/>
      <c r="NG152" s="24"/>
      <c r="NH152" s="24"/>
      <c r="NI152" s="24"/>
      <c r="NJ152" s="24"/>
      <c r="NK152" s="24"/>
      <c r="NL152" s="24"/>
      <c r="NM152" s="24"/>
      <c r="NN152" s="24"/>
      <c r="NO152" s="24"/>
      <c r="NP152" s="24"/>
      <c r="NQ152" s="24"/>
      <c r="NR152" s="24"/>
      <c r="NS152" s="24"/>
      <c r="NT152" s="24"/>
      <c r="NU152" s="24"/>
      <c r="NV152" s="24"/>
      <c r="NW152" s="24"/>
      <c r="NX152" s="24"/>
      <c r="NY152" s="24"/>
      <c r="NZ152" s="24"/>
      <c r="OA152" s="24"/>
      <c r="OB152" s="24"/>
      <c r="OC152" s="24"/>
      <c r="OD152" s="24"/>
      <c r="OE152" s="24"/>
      <c r="OF152" s="24"/>
      <c r="OG152" s="24"/>
      <c r="OH152" s="24"/>
      <c r="OI152" s="24"/>
      <c r="OJ152" s="24"/>
      <c r="OK152" s="24"/>
      <c r="OL152" s="24"/>
      <c r="OM152" s="24"/>
      <c r="ON152" s="24"/>
      <c r="OO152" s="24"/>
      <c r="OP152" s="24"/>
      <c r="OQ152" s="24"/>
      <c r="OR152" s="24"/>
      <c r="OS152" s="24"/>
      <c r="OT152" s="24"/>
      <c r="OU152" s="24"/>
      <c r="OV152" s="24"/>
      <c r="OW152" s="24"/>
      <c r="OX152" s="24"/>
      <c r="OY152" s="24"/>
      <c r="OZ152" s="24"/>
      <c r="PA152" s="24"/>
      <c r="PB152" s="24"/>
      <c r="PC152" s="24"/>
      <c r="PD152" s="24"/>
      <c r="PE152" s="24"/>
      <c r="PF152" s="24"/>
      <c r="PG152" s="24"/>
      <c r="PH152" s="24"/>
      <c r="PI152" s="24"/>
      <c r="PJ152" s="24"/>
      <c r="PK152" s="24"/>
      <c r="PL152" s="24"/>
      <c r="PM152" s="24"/>
      <c r="PN152" s="24"/>
      <c r="PO152" s="24"/>
      <c r="PP152" s="24"/>
      <c r="PQ152" s="24"/>
      <c r="PR152" s="24"/>
      <c r="PS152" s="24"/>
      <c r="PT152" s="24"/>
      <c r="PU152" s="24"/>
      <c r="PV152" s="24"/>
      <c r="PW152" s="24"/>
      <c r="PX152" s="24"/>
      <c r="PY152" s="24"/>
      <c r="PZ152" s="24"/>
      <c r="QA152" s="24"/>
      <c r="QB152" s="24"/>
      <c r="QC152" s="24"/>
      <c r="QD152" s="24"/>
      <c r="QE152" s="24"/>
      <c r="QF152" s="24"/>
      <c r="QG152" s="24"/>
      <c r="QH152" s="24"/>
      <c r="QI152" s="24"/>
      <c r="QJ152" s="24"/>
      <c r="QK152" s="24"/>
      <c r="QL152" s="24"/>
      <c r="QM152" s="24"/>
      <c r="QN152" s="24"/>
      <c r="QO152" s="24"/>
      <c r="QP152" s="24"/>
      <c r="QQ152" s="24"/>
      <c r="QR152" s="24"/>
      <c r="QS152" s="24"/>
      <c r="QT152" s="24"/>
      <c r="QU152" s="24"/>
      <c r="QV152" s="24"/>
      <c r="QW152" s="24"/>
      <c r="QX152" s="24"/>
      <c r="QY152" s="24"/>
      <c r="QZ152" s="24"/>
      <c r="RA152" s="24"/>
      <c r="RB152" s="24"/>
      <c r="RC152" s="24"/>
      <c r="RD152" s="24"/>
      <c r="RE152" s="24"/>
      <c r="RF152" s="24"/>
      <c r="RG152" s="24"/>
      <c r="RH152" s="24"/>
      <c r="RI152" s="24"/>
      <c r="RJ152" s="24"/>
      <c r="RK152" s="24"/>
      <c r="RL152" s="24"/>
      <c r="RM152" s="24"/>
      <c r="RN152" s="24"/>
      <c r="RO152" s="24"/>
      <c r="RP152" s="24"/>
      <c r="RQ152" s="24"/>
      <c r="RR152" s="24"/>
      <c r="RS152" s="24"/>
      <c r="RT152" s="24"/>
      <c r="RU152" s="24"/>
      <c r="RV152" s="24"/>
      <c r="RW152" s="24"/>
      <c r="RX152" s="24"/>
      <c r="RY152" s="24"/>
      <c r="RZ152" s="24"/>
      <c r="SA152" s="24"/>
      <c r="SB152" s="24"/>
      <c r="SC152" s="24"/>
      <c r="SD152" s="24"/>
      <c r="SE152" s="24"/>
      <c r="SF152" s="24"/>
      <c r="SG152" s="24"/>
      <c r="SH152" s="24"/>
      <c r="SI152" s="24"/>
      <c r="SJ152" s="24"/>
      <c r="SK152" s="24"/>
      <c r="SL152" s="24"/>
      <c r="SM152" s="24"/>
      <c r="SN152" s="24"/>
      <c r="SO152" s="24"/>
      <c r="SP152" s="24"/>
      <c r="SQ152" s="24"/>
      <c r="SR152" s="24"/>
      <c r="SS152" s="24"/>
      <c r="ST152" s="24"/>
      <c r="SU152" s="24"/>
      <c r="SV152" s="24"/>
      <c r="SW152" s="24"/>
      <c r="SX152" s="24"/>
      <c r="SY152" s="24"/>
      <c r="SZ152" s="24"/>
      <c r="TA152" s="24"/>
      <c r="TB152" s="24"/>
      <c r="TC152" s="24"/>
      <c r="TD152" s="24"/>
      <c r="TE152" s="24"/>
      <c r="TF152" s="24"/>
      <c r="TG152" s="24"/>
      <c r="TH152" s="24"/>
      <c r="TI152" s="24"/>
      <c r="TJ152" s="24"/>
      <c r="TK152" s="24"/>
      <c r="TL152" s="24"/>
      <c r="TM152" s="24"/>
      <c r="TN152" s="24"/>
      <c r="TO152" s="24"/>
      <c r="TP152" s="24"/>
      <c r="TQ152" s="24"/>
      <c r="TR152" s="24"/>
      <c r="TS152" s="24"/>
      <c r="TT152" s="24"/>
      <c r="TU152" s="24"/>
      <c r="TV152" s="24"/>
      <c r="TW152" s="24"/>
      <c r="TX152" s="24"/>
      <c r="TY152" s="24"/>
      <c r="TZ152" s="24"/>
      <c r="UA152" s="24"/>
      <c r="UB152" s="24"/>
      <c r="UC152" s="24"/>
      <c r="UD152" s="24"/>
      <c r="UE152" s="24"/>
      <c r="UF152" s="24"/>
      <c r="UG152" s="24"/>
      <c r="UH152" s="24"/>
      <c r="UI152" s="24"/>
      <c r="UJ152" s="24"/>
      <c r="UK152" s="24"/>
      <c r="UL152" s="24"/>
      <c r="UM152" s="24"/>
      <c r="UN152" s="24"/>
      <c r="UO152" s="24"/>
      <c r="UP152" s="24"/>
      <c r="UQ152" s="24"/>
      <c r="UR152" s="24"/>
      <c r="US152" s="24"/>
      <c r="UT152" s="24"/>
      <c r="UU152" s="24"/>
      <c r="UV152" s="24"/>
      <c r="UW152" s="24"/>
      <c r="UX152" s="24"/>
      <c r="UY152" s="24"/>
      <c r="UZ152" s="24"/>
      <c r="VA152" s="24"/>
      <c r="VB152" s="24"/>
      <c r="VC152" s="24"/>
      <c r="VD152" s="24"/>
      <c r="VE152" s="24"/>
      <c r="VF152" s="24"/>
      <c r="VG152" s="24"/>
      <c r="VH152" s="24"/>
      <c r="VI152" s="24"/>
      <c r="VJ152" s="24"/>
      <c r="VK152" s="24"/>
      <c r="VL152" s="24"/>
      <c r="VM152" s="24"/>
      <c r="VN152" s="24"/>
      <c r="VO152" s="24"/>
      <c r="VP152" s="24"/>
      <c r="VQ152" s="24"/>
      <c r="VR152" s="24"/>
      <c r="VS152" s="24"/>
      <c r="VT152" s="24"/>
      <c r="VU152" s="24"/>
      <c r="VV152" s="24"/>
      <c r="VW152" s="24"/>
      <c r="VX152" s="24"/>
      <c r="VY152" s="24"/>
      <c r="VZ152" s="24"/>
      <c r="WA152" s="24"/>
      <c r="WB152" s="24"/>
      <c r="WC152" s="24"/>
      <c r="WD152" s="24"/>
      <c r="WE152" s="24"/>
      <c r="WF152" s="24"/>
      <c r="WG152" s="24"/>
      <c r="WH152" s="24"/>
      <c r="WI152" s="24"/>
      <c r="WJ152" s="24"/>
      <c r="WK152" s="24"/>
      <c r="WL152" s="24"/>
      <c r="WM152" s="24"/>
      <c r="WN152" s="24"/>
      <c r="WO152" s="24"/>
      <c r="WP152" s="24"/>
      <c r="WQ152" s="24"/>
      <c r="WR152" s="24"/>
      <c r="WS152" s="24"/>
      <c r="WT152" s="24"/>
      <c r="WU152" s="24"/>
      <c r="WV152" s="24"/>
      <c r="WW152" s="24"/>
      <c r="WX152" s="24"/>
      <c r="WY152" s="24"/>
      <c r="WZ152" s="24"/>
      <c r="XA152" s="24"/>
      <c r="XB152" s="24"/>
      <c r="XC152" s="24"/>
      <c r="XD152" s="24"/>
      <c r="XE152" s="24"/>
      <c r="XF152" s="24"/>
      <c r="XG152" s="24"/>
      <c r="XH152" s="24"/>
      <c r="XI152" s="24"/>
      <c r="XJ152" s="24"/>
      <c r="XK152" s="24"/>
      <c r="XL152" s="24"/>
      <c r="XM152" s="24"/>
      <c r="XN152" s="24"/>
      <c r="XO152" s="24"/>
      <c r="XP152" s="24"/>
      <c r="XQ152" s="24"/>
      <c r="XR152" s="24"/>
      <c r="XS152" s="24"/>
      <c r="XT152" s="24"/>
      <c r="XU152" s="24"/>
      <c r="XV152" s="24"/>
      <c r="XW152" s="24"/>
      <c r="XX152" s="24"/>
      <c r="XY152" s="24"/>
      <c r="XZ152" s="24"/>
      <c r="YA152" s="24"/>
      <c r="YB152" s="24"/>
      <c r="YC152" s="24"/>
      <c r="YD152" s="24"/>
      <c r="YE152" s="24"/>
      <c r="YF152" s="24"/>
      <c r="YG152" s="24"/>
      <c r="YH152" s="24"/>
      <c r="YI152" s="24"/>
      <c r="YJ152" s="24"/>
      <c r="YK152" s="24"/>
      <c r="YL152" s="24"/>
      <c r="YM152" s="24"/>
      <c r="YN152" s="24"/>
      <c r="YO152" s="24"/>
      <c r="YP152" s="24"/>
      <c r="YQ152" s="24"/>
      <c r="YR152" s="24"/>
      <c r="YS152" s="24"/>
      <c r="YT152" s="24"/>
      <c r="YU152" s="24"/>
      <c r="YV152" s="24"/>
      <c r="YW152" s="24"/>
      <c r="YX152" s="24"/>
      <c r="YY152" s="24"/>
      <c r="YZ152" s="24"/>
      <c r="ZA152" s="24"/>
      <c r="ZB152" s="24"/>
      <c r="ZC152" s="24"/>
      <c r="ZD152" s="24"/>
      <c r="ZE152" s="24"/>
      <c r="ZF152" s="24"/>
      <c r="ZG152" s="24"/>
      <c r="ZH152" s="24"/>
      <c r="ZI152" s="24"/>
      <c r="ZJ152" s="24"/>
      <c r="ZK152" s="24"/>
      <c r="ZL152" s="24"/>
      <c r="ZM152" s="24"/>
      <c r="ZN152" s="24"/>
      <c r="ZO152" s="24"/>
      <c r="ZP152" s="24"/>
      <c r="ZQ152" s="24"/>
      <c r="ZR152" s="24"/>
      <c r="ZS152" s="24"/>
      <c r="ZT152" s="24"/>
      <c r="ZU152" s="24"/>
      <c r="ZV152" s="24"/>
      <c r="ZW152" s="24"/>
      <c r="ZX152" s="24"/>
      <c r="ZY152" s="24"/>
      <c r="ZZ152" s="24"/>
      <c r="AAA152" s="24"/>
      <c r="AAB152" s="24"/>
      <c r="AAC152" s="24"/>
      <c r="AAD152" s="24"/>
      <c r="AAE152" s="24"/>
      <c r="AAF152" s="24"/>
      <c r="AAG152" s="24"/>
      <c r="AAH152" s="24"/>
      <c r="AAI152" s="24"/>
      <c r="AAJ152" s="24"/>
      <c r="AAK152" s="24"/>
      <c r="AAL152" s="24"/>
      <c r="AAM152" s="24"/>
      <c r="AAN152" s="24"/>
      <c r="AAO152" s="24"/>
      <c r="AAP152" s="24"/>
      <c r="AAQ152" s="24"/>
      <c r="AAR152" s="24"/>
      <c r="AAS152" s="24"/>
      <c r="AAT152" s="24"/>
      <c r="AAU152" s="24"/>
      <c r="AAV152" s="24"/>
      <c r="AAW152" s="24"/>
      <c r="AAX152" s="24"/>
      <c r="AAY152" s="24"/>
      <c r="AAZ152" s="24"/>
      <c r="ABA152" s="24"/>
      <c r="ABB152" s="24"/>
      <c r="ABC152" s="24"/>
      <c r="ABD152" s="24"/>
      <c r="ABE152" s="24"/>
      <c r="ABF152" s="24"/>
      <c r="ABG152" s="24"/>
      <c r="ABH152" s="24"/>
      <c r="ABI152" s="24"/>
      <c r="ABJ152" s="24"/>
      <c r="ABK152" s="24"/>
      <c r="ABL152" s="24"/>
      <c r="ABM152" s="24"/>
      <c r="ABN152" s="24"/>
      <c r="ABO152" s="24"/>
      <c r="ABP152" s="24"/>
      <c r="ABQ152" s="24"/>
      <c r="ABR152" s="24"/>
      <c r="ABS152" s="24"/>
      <c r="ABT152" s="24"/>
      <c r="ABU152" s="24"/>
      <c r="ABV152" s="24"/>
      <c r="ABW152" s="24"/>
      <c r="ABX152" s="24"/>
      <c r="ABY152" s="24"/>
      <c r="ABZ152" s="24"/>
      <c r="ACA152" s="24"/>
      <c r="ACB152" s="24"/>
      <c r="ACC152" s="24"/>
      <c r="ACD152" s="24"/>
      <c r="ACE152" s="24"/>
      <c r="ACF152" s="24"/>
      <c r="ACG152" s="24"/>
      <c r="ACH152" s="24"/>
      <c r="ACI152" s="24"/>
      <c r="ACJ152" s="24"/>
      <c r="ACK152" s="24"/>
      <c r="ACL152" s="24"/>
      <c r="ACM152" s="24"/>
      <c r="ACN152" s="24"/>
      <c r="ACO152" s="24"/>
      <c r="ACP152" s="24"/>
      <c r="ACQ152" s="24"/>
      <c r="ACR152" s="24"/>
      <c r="ACS152" s="24"/>
      <c r="ACT152" s="24"/>
      <c r="ACU152" s="24"/>
      <c r="ACV152" s="24"/>
      <c r="ACW152" s="24"/>
      <c r="ACX152" s="24"/>
      <c r="ACY152" s="24"/>
      <c r="ACZ152" s="24"/>
      <c r="ADA152" s="24"/>
      <c r="ADB152" s="24"/>
      <c r="ADC152" s="24"/>
      <c r="ADD152" s="24"/>
      <c r="ADE152" s="24"/>
      <c r="ADF152" s="24"/>
      <c r="ADG152" s="24"/>
      <c r="ADH152" s="24"/>
      <c r="ADI152" s="24"/>
      <c r="ADJ152" s="24"/>
      <c r="ADK152" s="24"/>
      <c r="ADL152" s="24"/>
      <c r="ADM152" s="24"/>
      <c r="ADN152" s="24"/>
      <c r="ADO152" s="24"/>
      <c r="ADP152" s="24"/>
      <c r="ADQ152" s="24"/>
      <c r="ADR152" s="24"/>
      <c r="ADS152" s="24"/>
      <c r="ADT152" s="24"/>
      <c r="ADU152" s="24"/>
      <c r="ADV152" s="24"/>
      <c r="ADW152" s="24"/>
      <c r="ADX152" s="24"/>
      <c r="ADY152" s="24"/>
      <c r="ADZ152" s="24"/>
      <c r="AEA152" s="24"/>
      <c r="AEB152" s="24"/>
      <c r="AEC152" s="24"/>
      <c r="AED152" s="24"/>
      <c r="AEE152" s="24"/>
      <c r="AEF152" s="24"/>
      <c r="AEG152" s="24"/>
      <c r="AEH152" s="24"/>
      <c r="AEI152" s="24"/>
      <c r="AEJ152" s="24"/>
      <c r="AEK152" s="24"/>
      <c r="AEL152" s="24"/>
      <c r="AEM152" s="24"/>
      <c r="AEN152" s="24"/>
      <c r="AEO152" s="24"/>
      <c r="AEP152" s="24"/>
      <c r="AEQ152" s="24"/>
      <c r="AER152" s="24"/>
      <c r="AES152" s="24"/>
      <c r="AET152" s="24"/>
      <c r="AEU152" s="24"/>
      <c r="AEV152" s="24"/>
      <c r="AEW152" s="24"/>
      <c r="AEX152" s="24"/>
      <c r="AEY152" s="24"/>
      <c r="AEZ152" s="24"/>
      <c r="AFA152" s="24"/>
      <c r="AFB152" s="24"/>
      <c r="AFC152" s="24"/>
      <c r="AFD152" s="24"/>
      <c r="AFE152" s="24"/>
      <c r="AFF152" s="24"/>
      <c r="AFG152" s="24"/>
      <c r="AFH152" s="24"/>
      <c r="AFI152" s="24"/>
      <c r="AFJ152" s="24"/>
      <c r="AFK152" s="24"/>
      <c r="AFL152" s="24"/>
      <c r="AFM152" s="24"/>
      <c r="AFN152" s="24"/>
      <c r="AFO152" s="24"/>
      <c r="AFP152" s="24"/>
      <c r="AFQ152" s="24"/>
      <c r="AFR152" s="24"/>
      <c r="AFS152" s="24"/>
      <c r="AFT152" s="24"/>
      <c r="AFU152" s="24"/>
      <c r="AFV152" s="24"/>
      <c r="AFW152" s="24"/>
      <c r="AFX152" s="24"/>
      <c r="AFY152" s="24"/>
      <c r="AFZ152" s="24"/>
      <c r="AGA152" s="24"/>
      <c r="AGB152" s="24"/>
      <c r="AGC152" s="24"/>
      <c r="AGD152" s="24"/>
      <c r="AGE152" s="24"/>
      <c r="AGF152" s="24"/>
      <c r="AGG152" s="24"/>
      <c r="AGH152" s="24"/>
      <c r="AGI152" s="24"/>
      <c r="AGJ152" s="24"/>
      <c r="AGK152" s="24"/>
      <c r="AGL152" s="24"/>
      <c r="AGM152" s="24"/>
      <c r="AGN152" s="24"/>
      <c r="AGO152" s="24"/>
      <c r="AGP152" s="24"/>
      <c r="AGQ152" s="24"/>
      <c r="AGR152" s="24"/>
      <c r="AGS152" s="24"/>
      <c r="AGT152" s="24"/>
      <c r="AGU152" s="24"/>
      <c r="AGV152" s="24"/>
      <c r="AGW152" s="24"/>
      <c r="AGX152" s="24"/>
      <c r="AGY152" s="24"/>
      <c r="AGZ152" s="24"/>
      <c r="AHA152" s="24"/>
      <c r="AHB152" s="24"/>
      <c r="AHC152" s="24"/>
      <c r="AHD152" s="24"/>
      <c r="AHE152" s="24"/>
      <c r="AHF152" s="24"/>
      <c r="AHG152" s="24"/>
      <c r="AHH152" s="24"/>
      <c r="AHI152" s="24"/>
      <c r="AHJ152" s="24"/>
      <c r="AHK152" s="24"/>
      <c r="AHL152" s="24"/>
      <c r="AHM152" s="24"/>
      <c r="AHN152" s="24"/>
      <c r="AHO152" s="24"/>
      <c r="AHP152" s="24"/>
      <c r="AHQ152" s="24"/>
      <c r="AHR152" s="24"/>
      <c r="AHS152" s="24"/>
      <c r="AHT152" s="24"/>
      <c r="AHU152" s="24"/>
      <c r="AHV152" s="24"/>
      <c r="AHW152" s="24"/>
      <c r="AHX152" s="24"/>
      <c r="AHY152" s="24"/>
      <c r="AHZ152" s="24"/>
      <c r="AIA152" s="24"/>
      <c r="AIB152" s="24"/>
      <c r="AIC152" s="24"/>
      <c r="AID152" s="24"/>
      <c r="AIE152" s="24"/>
      <c r="AIF152" s="24"/>
      <c r="AIG152" s="24"/>
      <c r="AIH152" s="24"/>
      <c r="AII152" s="24"/>
      <c r="AIJ152" s="24"/>
      <c r="AIK152" s="24"/>
      <c r="AIL152" s="24"/>
      <c r="AIM152" s="24"/>
      <c r="AIN152" s="24"/>
      <c r="AIO152" s="24"/>
      <c r="AIP152" s="24"/>
      <c r="AIQ152" s="24"/>
      <c r="AIR152" s="24"/>
      <c r="AIS152" s="24"/>
      <c r="AIT152" s="24"/>
      <c r="AIU152" s="24"/>
      <c r="AIV152" s="24"/>
      <c r="AIW152" s="24"/>
      <c r="AIX152" s="24"/>
      <c r="AIY152" s="24"/>
      <c r="AIZ152" s="24"/>
      <c r="AJA152" s="24"/>
      <c r="AJB152" s="24"/>
      <c r="AJC152" s="24"/>
      <c r="AJD152" s="24"/>
      <c r="AJE152" s="24"/>
      <c r="AJF152" s="24"/>
      <c r="AJG152" s="24"/>
      <c r="AJH152" s="24"/>
      <c r="AJI152" s="24"/>
      <c r="AJJ152" s="24"/>
      <c r="AJK152" s="24"/>
      <c r="AJL152" s="24"/>
      <c r="AJM152" s="24"/>
      <c r="AJN152" s="24"/>
      <c r="AJO152" s="24"/>
      <c r="AJP152" s="24"/>
      <c r="AJQ152" s="24"/>
      <c r="AJR152" s="24"/>
      <c r="AJS152" s="24"/>
      <c r="AJT152" s="24"/>
      <c r="AJU152" s="24"/>
      <c r="AJV152" s="24"/>
      <c r="AJW152" s="24"/>
      <c r="AJX152" s="24"/>
      <c r="AJY152" s="24"/>
      <c r="AJZ152" s="24"/>
      <c r="AKA152" s="24"/>
      <c r="AKB152" s="24"/>
      <c r="AKC152" s="24"/>
      <c r="AKD152" s="24"/>
      <c r="AKE152" s="24"/>
      <c r="AKF152" s="24"/>
      <c r="AKG152" s="24"/>
      <c r="AKH152" s="24"/>
      <c r="AKI152" s="24"/>
      <c r="AKJ152" s="24"/>
      <c r="AKK152" s="24"/>
      <c r="AKL152" s="24"/>
      <c r="AKM152" s="24"/>
      <c r="AKN152" s="24"/>
      <c r="AKO152" s="24"/>
      <c r="AKP152" s="24"/>
      <c r="AKQ152" s="24"/>
      <c r="AKR152" s="24"/>
      <c r="AKS152" s="24"/>
      <c r="AKT152" s="24"/>
      <c r="AKU152" s="24"/>
      <c r="AKV152" s="24"/>
      <c r="AKW152" s="24"/>
      <c r="AKX152" s="24"/>
      <c r="AKY152" s="24"/>
      <c r="AKZ152" s="24"/>
      <c r="ALA152" s="24"/>
      <c r="ALB152" s="24"/>
      <c r="ALC152" s="24"/>
      <c r="ALD152" s="24"/>
      <c r="ALE152" s="24"/>
      <c r="ALF152" s="24"/>
      <c r="ALG152" s="24"/>
      <c r="ALH152" s="24"/>
      <c r="ALI152" s="24"/>
      <c r="ALJ152" s="24"/>
      <c r="ALK152" s="24"/>
      <c r="ALL152" s="24"/>
      <c r="ALM152" s="24"/>
      <c r="ALN152" s="24"/>
      <c r="ALO152" s="24"/>
      <c r="ALP152" s="24"/>
      <c r="ALQ152" s="24"/>
      <c r="ALR152" s="24"/>
      <c r="ALS152" s="24"/>
      <c r="ALT152" s="24"/>
      <c r="ALU152" s="24"/>
      <c r="ALV152" s="24"/>
      <c r="ALW152" s="24"/>
      <c r="ALX152" s="24"/>
      <c r="ALY152" s="24"/>
      <c r="ALZ152" s="24"/>
      <c r="AMA152" s="24"/>
      <c r="AMB152" s="24"/>
      <c r="AMC152" s="24"/>
      <c r="AMD152" s="24"/>
      <c r="AME152" s="24"/>
      <c r="AMF152" s="24"/>
      <c r="AMG152" s="24"/>
      <c r="AMH152" s="24"/>
      <c r="AMI152" s="24"/>
      <c r="AMJ152" s="24"/>
      <c r="AMK152" s="24"/>
    </row>
    <row r="153" spans="1:1025" s="23" customFormat="1" ht="38.25" x14ac:dyDescent="0.2">
      <c r="A153" s="36" t="s">
        <v>252</v>
      </c>
      <c r="B153" s="62" t="s">
        <v>264</v>
      </c>
      <c r="C153" s="27" t="s">
        <v>265</v>
      </c>
      <c r="D153" s="26" t="s">
        <v>112</v>
      </c>
      <c r="E153" s="26">
        <f t="shared" si="432"/>
        <v>0</v>
      </c>
      <c r="F153" s="26">
        <f t="shared" si="433"/>
        <v>0</v>
      </c>
      <c r="G153" s="26">
        <f t="shared" si="434"/>
        <v>0</v>
      </c>
      <c r="H153" s="26">
        <f t="shared" si="435"/>
        <v>0</v>
      </c>
      <c r="I153" s="26">
        <f t="shared" si="436"/>
        <v>0</v>
      </c>
      <c r="J153" s="26">
        <f t="shared" si="437"/>
        <v>0</v>
      </c>
      <c r="K153" s="26">
        <f t="shared" si="438"/>
        <v>0</v>
      </c>
      <c r="L153" s="26">
        <f t="shared" si="439"/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f t="shared" si="440"/>
        <v>0</v>
      </c>
      <c r="AT153" s="26">
        <f t="shared" si="425"/>
        <v>0</v>
      </c>
      <c r="AU153" s="26">
        <f t="shared" si="426"/>
        <v>0</v>
      </c>
      <c r="AV153" s="26">
        <f t="shared" si="427"/>
        <v>0</v>
      </c>
      <c r="AW153" s="26">
        <f t="shared" si="428"/>
        <v>0</v>
      </c>
      <c r="AX153" s="26">
        <f t="shared" si="429"/>
        <v>0</v>
      </c>
      <c r="AY153" s="26">
        <f t="shared" si="430"/>
        <v>0</v>
      </c>
      <c r="AZ153" s="26">
        <f t="shared" si="431"/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34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 t="s">
        <v>112</v>
      </c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  <c r="IX153" s="24"/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4"/>
      <c r="JJ153" s="24"/>
      <c r="JK153" s="24"/>
      <c r="JL153" s="24"/>
      <c r="JM153" s="24"/>
      <c r="JN153" s="24"/>
      <c r="JO153" s="24"/>
      <c r="JP153" s="24"/>
      <c r="JQ153" s="24"/>
      <c r="JR153" s="24"/>
      <c r="JS153" s="24"/>
      <c r="JT153" s="24"/>
      <c r="JU153" s="24"/>
      <c r="JV153" s="24"/>
      <c r="JW153" s="24"/>
      <c r="JX153" s="24"/>
      <c r="JY153" s="24"/>
      <c r="JZ153" s="24"/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4"/>
      <c r="KL153" s="24"/>
      <c r="KM153" s="24"/>
      <c r="KN153" s="24"/>
      <c r="KO153" s="24"/>
      <c r="KP153" s="24"/>
      <c r="KQ153" s="24"/>
      <c r="KR153" s="24"/>
      <c r="KS153" s="24"/>
      <c r="KT153" s="24"/>
      <c r="KU153" s="24"/>
      <c r="KV153" s="24"/>
      <c r="KW153" s="24"/>
      <c r="KX153" s="24"/>
      <c r="KY153" s="24"/>
      <c r="KZ153" s="24"/>
      <c r="LA153" s="24"/>
      <c r="LB153" s="24"/>
      <c r="LC153" s="24"/>
      <c r="LD153" s="24"/>
      <c r="LE153" s="24"/>
      <c r="LF153" s="24"/>
      <c r="LG153" s="24"/>
      <c r="LH153" s="24"/>
      <c r="LI153" s="24"/>
      <c r="LJ153" s="24"/>
      <c r="LK153" s="24"/>
      <c r="LL153" s="24"/>
      <c r="LM153" s="24"/>
      <c r="LN153" s="24"/>
      <c r="LO153" s="24"/>
      <c r="LP153" s="24"/>
      <c r="LQ153" s="24"/>
      <c r="LR153" s="24"/>
      <c r="LS153" s="24"/>
      <c r="LT153" s="24"/>
      <c r="LU153" s="24"/>
      <c r="LV153" s="24"/>
      <c r="LW153" s="24"/>
      <c r="LX153" s="24"/>
      <c r="LY153" s="24"/>
      <c r="LZ153" s="24"/>
      <c r="MA153" s="24"/>
      <c r="MB153" s="24"/>
      <c r="MC153" s="24"/>
      <c r="MD153" s="24"/>
      <c r="ME153" s="24"/>
      <c r="MF153" s="24"/>
      <c r="MG153" s="24"/>
      <c r="MH153" s="24"/>
      <c r="MI153" s="24"/>
      <c r="MJ153" s="24"/>
      <c r="MK153" s="24"/>
      <c r="ML153" s="24"/>
      <c r="MM153" s="24"/>
      <c r="MN153" s="24"/>
      <c r="MO153" s="24"/>
      <c r="MP153" s="24"/>
      <c r="MQ153" s="24"/>
      <c r="MR153" s="24"/>
      <c r="MS153" s="24"/>
      <c r="MT153" s="24"/>
      <c r="MU153" s="24"/>
      <c r="MV153" s="24"/>
      <c r="MW153" s="24"/>
      <c r="MX153" s="24"/>
      <c r="MY153" s="24"/>
      <c r="MZ153" s="24"/>
      <c r="NA153" s="24"/>
      <c r="NB153" s="24"/>
      <c r="NC153" s="24"/>
      <c r="ND153" s="24"/>
      <c r="NE153" s="24"/>
      <c r="NF153" s="24"/>
      <c r="NG153" s="24"/>
      <c r="NH153" s="24"/>
      <c r="NI153" s="24"/>
      <c r="NJ153" s="24"/>
      <c r="NK153" s="24"/>
      <c r="NL153" s="24"/>
      <c r="NM153" s="24"/>
      <c r="NN153" s="24"/>
      <c r="NO153" s="24"/>
      <c r="NP153" s="24"/>
      <c r="NQ153" s="24"/>
      <c r="NR153" s="24"/>
      <c r="NS153" s="24"/>
      <c r="NT153" s="24"/>
      <c r="NU153" s="24"/>
      <c r="NV153" s="24"/>
      <c r="NW153" s="24"/>
      <c r="NX153" s="24"/>
      <c r="NY153" s="24"/>
      <c r="NZ153" s="24"/>
      <c r="OA153" s="24"/>
      <c r="OB153" s="24"/>
      <c r="OC153" s="24"/>
      <c r="OD153" s="24"/>
      <c r="OE153" s="24"/>
      <c r="OF153" s="24"/>
      <c r="OG153" s="24"/>
      <c r="OH153" s="24"/>
      <c r="OI153" s="24"/>
      <c r="OJ153" s="24"/>
      <c r="OK153" s="24"/>
      <c r="OL153" s="24"/>
      <c r="OM153" s="24"/>
      <c r="ON153" s="24"/>
      <c r="OO153" s="24"/>
      <c r="OP153" s="24"/>
      <c r="OQ153" s="24"/>
      <c r="OR153" s="24"/>
      <c r="OS153" s="24"/>
      <c r="OT153" s="24"/>
      <c r="OU153" s="24"/>
      <c r="OV153" s="24"/>
      <c r="OW153" s="24"/>
      <c r="OX153" s="24"/>
      <c r="OY153" s="24"/>
      <c r="OZ153" s="24"/>
      <c r="PA153" s="24"/>
      <c r="PB153" s="24"/>
      <c r="PC153" s="24"/>
      <c r="PD153" s="24"/>
      <c r="PE153" s="24"/>
      <c r="PF153" s="24"/>
      <c r="PG153" s="24"/>
      <c r="PH153" s="24"/>
      <c r="PI153" s="24"/>
      <c r="PJ153" s="24"/>
      <c r="PK153" s="24"/>
      <c r="PL153" s="24"/>
      <c r="PM153" s="24"/>
      <c r="PN153" s="24"/>
      <c r="PO153" s="24"/>
      <c r="PP153" s="24"/>
      <c r="PQ153" s="24"/>
      <c r="PR153" s="24"/>
      <c r="PS153" s="24"/>
      <c r="PT153" s="24"/>
      <c r="PU153" s="24"/>
      <c r="PV153" s="24"/>
      <c r="PW153" s="24"/>
      <c r="PX153" s="24"/>
      <c r="PY153" s="24"/>
      <c r="PZ153" s="24"/>
      <c r="QA153" s="24"/>
      <c r="QB153" s="24"/>
      <c r="QC153" s="24"/>
      <c r="QD153" s="24"/>
      <c r="QE153" s="24"/>
      <c r="QF153" s="24"/>
      <c r="QG153" s="24"/>
      <c r="QH153" s="24"/>
      <c r="QI153" s="24"/>
      <c r="QJ153" s="24"/>
      <c r="QK153" s="24"/>
      <c r="QL153" s="24"/>
      <c r="QM153" s="24"/>
      <c r="QN153" s="24"/>
      <c r="QO153" s="24"/>
      <c r="QP153" s="24"/>
      <c r="QQ153" s="24"/>
      <c r="QR153" s="24"/>
      <c r="QS153" s="24"/>
      <c r="QT153" s="24"/>
      <c r="QU153" s="24"/>
      <c r="QV153" s="24"/>
      <c r="QW153" s="24"/>
      <c r="QX153" s="24"/>
      <c r="QY153" s="24"/>
      <c r="QZ153" s="24"/>
      <c r="RA153" s="24"/>
      <c r="RB153" s="24"/>
      <c r="RC153" s="24"/>
      <c r="RD153" s="24"/>
      <c r="RE153" s="24"/>
      <c r="RF153" s="24"/>
      <c r="RG153" s="24"/>
      <c r="RH153" s="24"/>
      <c r="RI153" s="24"/>
      <c r="RJ153" s="24"/>
      <c r="RK153" s="24"/>
      <c r="RL153" s="24"/>
      <c r="RM153" s="24"/>
      <c r="RN153" s="24"/>
      <c r="RO153" s="24"/>
      <c r="RP153" s="24"/>
      <c r="RQ153" s="24"/>
      <c r="RR153" s="24"/>
      <c r="RS153" s="24"/>
      <c r="RT153" s="24"/>
      <c r="RU153" s="24"/>
      <c r="RV153" s="24"/>
      <c r="RW153" s="24"/>
      <c r="RX153" s="24"/>
      <c r="RY153" s="24"/>
      <c r="RZ153" s="24"/>
      <c r="SA153" s="24"/>
      <c r="SB153" s="24"/>
      <c r="SC153" s="24"/>
      <c r="SD153" s="24"/>
      <c r="SE153" s="24"/>
      <c r="SF153" s="24"/>
      <c r="SG153" s="24"/>
      <c r="SH153" s="24"/>
      <c r="SI153" s="24"/>
      <c r="SJ153" s="24"/>
      <c r="SK153" s="24"/>
      <c r="SL153" s="24"/>
      <c r="SM153" s="24"/>
      <c r="SN153" s="24"/>
      <c r="SO153" s="24"/>
      <c r="SP153" s="24"/>
      <c r="SQ153" s="24"/>
      <c r="SR153" s="24"/>
      <c r="SS153" s="24"/>
      <c r="ST153" s="24"/>
      <c r="SU153" s="24"/>
      <c r="SV153" s="24"/>
      <c r="SW153" s="24"/>
      <c r="SX153" s="24"/>
      <c r="SY153" s="24"/>
      <c r="SZ153" s="24"/>
      <c r="TA153" s="24"/>
      <c r="TB153" s="24"/>
      <c r="TC153" s="24"/>
      <c r="TD153" s="24"/>
      <c r="TE153" s="24"/>
      <c r="TF153" s="24"/>
      <c r="TG153" s="24"/>
      <c r="TH153" s="24"/>
      <c r="TI153" s="24"/>
      <c r="TJ153" s="24"/>
      <c r="TK153" s="24"/>
      <c r="TL153" s="24"/>
      <c r="TM153" s="24"/>
      <c r="TN153" s="24"/>
      <c r="TO153" s="24"/>
      <c r="TP153" s="24"/>
      <c r="TQ153" s="24"/>
      <c r="TR153" s="24"/>
      <c r="TS153" s="24"/>
      <c r="TT153" s="24"/>
      <c r="TU153" s="24"/>
      <c r="TV153" s="24"/>
      <c r="TW153" s="24"/>
      <c r="TX153" s="24"/>
      <c r="TY153" s="24"/>
      <c r="TZ153" s="24"/>
      <c r="UA153" s="24"/>
      <c r="UB153" s="24"/>
      <c r="UC153" s="24"/>
      <c r="UD153" s="24"/>
      <c r="UE153" s="24"/>
      <c r="UF153" s="24"/>
      <c r="UG153" s="24"/>
      <c r="UH153" s="24"/>
      <c r="UI153" s="24"/>
      <c r="UJ153" s="24"/>
      <c r="UK153" s="24"/>
      <c r="UL153" s="24"/>
      <c r="UM153" s="24"/>
      <c r="UN153" s="24"/>
      <c r="UO153" s="24"/>
      <c r="UP153" s="24"/>
      <c r="UQ153" s="24"/>
      <c r="UR153" s="24"/>
      <c r="US153" s="24"/>
      <c r="UT153" s="24"/>
      <c r="UU153" s="24"/>
      <c r="UV153" s="24"/>
      <c r="UW153" s="24"/>
      <c r="UX153" s="24"/>
      <c r="UY153" s="24"/>
      <c r="UZ153" s="24"/>
      <c r="VA153" s="24"/>
      <c r="VB153" s="24"/>
      <c r="VC153" s="24"/>
      <c r="VD153" s="24"/>
      <c r="VE153" s="24"/>
      <c r="VF153" s="24"/>
      <c r="VG153" s="24"/>
      <c r="VH153" s="24"/>
      <c r="VI153" s="24"/>
      <c r="VJ153" s="24"/>
      <c r="VK153" s="24"/>
      <c r="VL153" s="24"/>
      <c r="VM153" s="24"/>
      <c r="VN153" s="24"/>
      <c r="VO153" s="24"/>
      <c r="VP153" s="24"/>
      <c r="VQ153" s="24"/>
      <c r="VR153" s="24"/>
      <c r="VS153" s="24"/>
      <c r="VT153" s="24"/>
      <c r="VU153" s="24"/>
      <c r="VV153" s="24"/>
      <c r="VW153" s="24"/>
      <c r="VX153" s="24"/>
      <c r="VY153" s="24"/>
      <c r="VZ153" s="24"/>
      <c r="WA153" s="24"/>
      <c r="WB153" s="24"/>
      <c r="WC153" s="24"/>
      <c r="WD153" s="24"/>
      <c r="WE153" s="24"/>
      <c r="WF153" s="24"/>
      <c r="WG153" s="24"/>
      <c r="WH153" s="24"/>
      <c r="WI153" s="24"/>
      <c r="WJ153" s="24"/>
      <c r="WK153" s="24"/>
      <c r="WL153" s="24"/>
      <c r="WM153" s="24"/>
      <c r="WN153" s="24"/>
      <c r="WO153" s="24"/>
      <c r="WP153" s="24"/>
      <c r="WQ153" s="24"/>
      <c r="WR153" s="24"/>
      <c r="WS153" s="24"/>
      <c r="WT153" s="24"/>
      <c r="WU153" s="24"/>
      <c r="WV153" s="24"/>
      <c r="WW153" s="24"/>
      <c r="WX153" s="24"/>
      <c r="WY153" s="24"/>
      <c r="WZ153" s="24"/>
      <c r="XA153" s="24"/>
      <c r="XB153" s="24"/>
      <c r="XC153" s="24"/>
      <c r="XD153" s="24"/>
      <c r="XE153" s="24"/>
      <c r="XF153" s="24"/>
      <c r="XG153" s="24"/>
      <c r="XH153" s="24"/>
      <c r="XI153" s="24"/>
      <c r="XJ153" s="24"/>
      <c r="XK153" s="24"/>
      <c r="XL153" s="24"/>
      <c r="XM153" s="24"/>
      <c r="XN153" s="24"/>
      <c r="XO153" s="24"/>
      <c r="XP153" s="24"/>
      <c r="XQ153" s="24"/>
      <c r="XR153" s="24"/>
      <c r="XS153" s="24"/>
      <c r="XT153" s="24"/>
      <c r="XU153" s="24"/>
      <c r="XV153" s="24"/>
      <c r="XW153" s="24"/>
      <c r="XX153" s="24"/>
      <c r="XY153" s="24"/>
      <c r="XZ153" s="24"/>
      <c r="YA153" s="24"/>
      <c r="YB153" s="24"/>
      <c r="YC153" s="24"/>
      <c r="YD153" s="24"/>
      <c r="YE153" s="24"/>
      <c r="YF153" s="24"/>
      <c r="YG153" s="24"/>
      <c r="YH153" s="24"/>
      <c r="YI153" s="24"/>
      <c r="YJ153" s="24"/>
      <c r="YK153" s="24"/>
      <c r="YL153" s="24"/>
      <c r="YM153" s="24"/>
      <c r="YN153" s="24"/>
      <c r="YO153" s="24"/>
      <c r="YP153" s="24"/>
      <c r="YQ153" s="24"/>
      <c r="YR153" s="24"/>
      <c r="YS153" s="24"/>
      <c r="YT153" s="24"/>
      <c r="YU153" s="24"/>
      <c r="YV153" s="24"/>
      <c r="YW153" s="24"/>
      <c r="YX153" s="24"/>
      <c r="YY153" s="24"/>
      <c r="YZ153" s="24"/>
      <c r="ZA153" s="24"/>
      <c r="ZB153" s="24"/>
      <c r="ZC153" s="24"/>
      <c r="ZD153" s="24"/>
      <c r="ZE153" s="24"/>
      <c r="ZF153" s="24"/>
      <c r="ZG153" s="24"/>
      <c r="ZH153" s="24"/>
      <c r="ZI153" s="24"/>
      <c r="ZJ153" s="24"/>
      <c r="ZK153" s="24"/>
      <c r="ZL153" s="24"/>
      <c r="ZM153" s="24"/>
      <c r="ZN153" s="24"/>
      <c r="ZO153" s="24"/>
      <c r="ZP153" s="24"/>
      <c r="ZQ153" s="24"/>
      <c r="ZR153" s="24"/>
      <c r="ZS153" s="24"/>
      <c r="ZT153" s="24"/>
      <c r="ZU153" s="24"/>
      <c r="ZV153" s="24"/>
      <c r="ZW153" s="24"/>
      <c r="ZX153" s="24"/>
      <c r="ZY153" s="24"/>
      <c r="ZZ153" s="24"/>
      <c r="AAA153" s="24"/>
      <c r="AAB153" s="24"/>
      <c r="AAC153" s="24"/>
      <c r="AAD153" s="24"/>
      <c r="AAE153" s="24"/>
      <c r="AAF153" s="24"/>
      <c r="AAG153" s="24"/>
      <c r="AAH153" s="24"/>
      <c r="AAI153" s="24"/>
      <c r="AAJ153" s="24"/>
      <c r="AAK153" s="24"/>
      <c r="AAL153" s="24"/>
      <c r="AAM153" s="24"/>
      <c r="AAN153" s="24"/>
      <c r="AAO153" s="24"/>
      <c r="AAP153" s="24"/>
      <c r="AAQ153" s="24"/>
      <c r="AAR153" s="24"/>
      <c r="AAS153" s="24"/>
      <c r="AAT153" s="24"/>
      <c r="AAU153" s="24"/>
      <c r="AAV153" s="24"/>
      <c r="AAW153" s="24"/>
      <c r="AAX153" s="24"/>
      <c r="AAY153" s="24"/>
      <c r="AAZ153" s="24"/>
      <c r="ABA153" s="24"/>
      <c r="ABB153" s="24"/>
      <c r="ABC153" s="24"/>
      <c r="ABD153" s="24"/>
      <c r="ABE153" s="24"/>
      <c r="ABF153" s="24"/>
      <c r="ABG153" s="24"/>
      <c r="ABH153" s="24"/>
      <c r="ABI153" s="24"/>
      <c r="ABJ153" s="24"/>
      <c r="ABK153" s="24"/>
      <c r="ABL153" s="24"/>
      <c r="ABM153" s="24"/>
      <c r="ABN153" s="24"/>
      <c r="ABO153" s="24"/>
      <c r="ABP153" s="24"/>
      <c r="ABQ153" s="24"/>
      <c r="ABR153" s="24"/>
      <c r="ABS153" s="24"/>
      <c r="ABT153" s="24"/>
      <c r="ABU153" s="24"/>
      <c r="ABV153" s="24"/>
      <c r="ABW153" s="24"/>
      <c r="ABX153" s="24"/>
      <c r="ABY153" s="24"/>
      <c r="ABZ153" s="24"/>
      <c r="ACA153" s="24"/>
      <c r="ACB153" s="24"/>
      <c r="ACC153" s="24"/>
      <c r="ACD153" s="24"/>
      <c r="ACE153" s="24"/>
      <c r="ACF153" s="24"/>
      <c r="ACG153" s="24"/>
      <c r="ACH153" s="24"/>
      <c r="ACI153" s="24"/>
      <c r="ACJ153" s="24"/>
      <c r="ACK153" s="24"/>
      <c r="ACL153" s="24"/>
      <c r="ACM153" s="24"/>
      <c r="ACN153" s="24"/>
      <c r="ACO153" s="24"/>
      <c r="ACP153" s="24"/>
      <c r="ACQ153" s="24"/>
      <c r="ACR153" s="24"/>
      <c r="ACS153" s="24"/>
      <c r="ACT153" s="24"/>
      <c r="ACU153" s="24"/>
      <c r="ACV153" s="24"/>
      <c r="ACW153" s="24"/>
      <c r="ACX153" s="24"/>
      <c r="ACY153" s="24"/>
      <c r="ACZ153" s="24"/>
      <c r="ADA153" s="24"/>
      <c r="ADB153" s="24"/>
      <c r="ADC153" s="24"/>
      <c r="ADD153" s="24"/>
      <c r="ADE153" s="24"/>
      <c r="ADF153" s="24"/>
      <c r="ADG153" s="24"/>
      <c r="ADH153" s="24"/>
      <c r="ADI153" s="24"/>
      <c r="ADJ153" s="24"/>
      <c r="ADK153" s="24"/>
      <c r="ADL153" s="24"/>
      <c r="ADM153" s="24"/>
      <c r="ADN153" s="24"/>
      <c r="ADO153" s="24"/>
      <c r="ADP153" s="24"/>
      <c r="ADQ153" s="24"/>
      <c r="ADR153" s="24"/>
      <c r="ADS153" s="24"/>
      <c r="ADT153" s="24"/>
      <c r="ADU153" s="24"/>
      <c r="ADV153" s="24"/>
      <c r="ADW153" s="24"/>
      <c r="ADX153" s="24"/>
      <c r="ADY153" s="24"/>
      <c r="ADZ153" s="24"/>
      <c r="AEA153" s="24"/>
      <c r="AEB153" s="24"/>
      <c r="AEC153" s="24"/>
      <c r="AED153" s="24"/>
      <c r="AEE153" s="24"/>
      <c r="AEF153" s="24"/>
      <c r="AEG153" s="24"/>
      <c r="AEH153" s="24"/>
      <c r="AEI153" s="24"/>
      <c r="AEJ153" s="24"/>
      <c r="AEK153" s="24"/>
      <c r="AEL153" s="24"/>
      <c r="AEM153" s="24"/>
      <c r="AEN153" s="24"/>
      <c r="AEO153" s="24"/>
      <c r="AEP153" s="24"/>
      <c r="AEQ153" s="24"/>
      <c r="AER153" s="24"/>
      <c r="AES153" s="24"/>
      <c r="AET153" s="24"/>
      <c r="AEU153" s="24"/>
      <c r="AEV153" s="24"/>
      <c r="AEW153" s="24"/>
      <c r="AEX153" s="24"/>
      <c r="AEY153" s="24"/>
      <c r="AEZ153" s="24"/>
      <c r="AFA153" s="24"/>
      <c r="AFB153" s="24"/>
      <c r="AFC153" s="24"/>
      <c r="AFD153" s="24"/>
      <c r="AFE153" s="24"/>
      <c r="AFF153" s="24"/>
      <c r="AFG153" s="24"/>
      <c r="AFH153" s="24"/>
      <c r="AFI153" s="24"/>
      <c r="AFJ153" s="24"/>
      <c r="AFK153" s="24"/>
      <c r="AFL153" s="24"/>
      <c r="AFM153" s="24"/>
      <c r="AFN153" s="24"/>
      <c r="AFO153" s="24"/>
      <c r="AFP153" s="24"/>
      <c r="AFQ153" s="24"/>
      <c r="AFR153" s="24"/>
      <c r="AFS153" s="24"/>
      <c r="AFT153" s="24"/>
      <c r="AFU153" s="24"/>
      <c r="AFV153" s="24"/>
      <c r="AFW153" s="24"/>
      <c r="AFX153" s="24"/>
      <c r="AFY153" s="24"/>
      <c r="AFZ153" s="24"/>
      <c r="AGA153" s="24"/>
      <c r="AGB153" s="24"/>
      <c r="AGC153" s="24"/>
      <c r="AGD153" s="24"/>
      <c r="AGE153" s="24"/>
      <c r="AGF153" s="24"/>
      <c r="AGG153" s="24"/>
      <c r="AGH153" s="24"/>
      <c r="AGI153" s="24"/>
      <c r="AGJ153" s="24"/>
      <c r="AGK153" s="24"/>
      <c r="AGL153" s="24"/>
      <c r="AGM153" s="24"/>
      <c r="AGN153" s="24"/>
      <c r="AGO153" s="24"/>
      <c r="AGP153" s="24"/>
      <c r="AGQ153" s="24"/>
      <c r="AGR153" s="24"/>
      <c r="AGS153" s="24"/>
      <c r="AGT153" s="24"/>
      <c r="AGU153" s="24"/>
      <c r="AGV153" s="24"/>
      <c r="AGW153" s="24"/>
      <c r="AGX153" s="24"/>
      <c r="AGY153" s="24"/>
      <c r="AGZ153" s="24"/>
      <c r="AHA153" s="24"/>
      <c r="AHB153" s="24"/>
      <c r="AHC153" s="24"/>
      <c r="AHD153" s="24"/>
      <c r="AHE153" s="24"/>
      <c r="AHF153" s="24"/>
      <c r="AHG153" s="24"/>
      <c r="AHH153" s="24"/>
      <c r="AHI153" s="24"/>
      <c r="AHJ153" s="24"/>
      <c r="AHK153" s="24"/>
      <c r="AHL153" s="24"/>
      <c r="AHM153" s="24"/>
      <c r="AHN153" s="24"/>
      <c r="AHO153" s="24"/>
      <c r="AHP153" s="24"/>
      <c r="AHQ153" s="24"/>
      <c r="AHR153" s="24"/>
      <c r="AHS153" s="24"/>
      <c r="AHT153" s="24"/>
      <c r="AHU153" s="24"/>
      <c r="AHV153" s="24"/>
      <c r="AHW153" s="24"/>
      <c r="AHX153" s="24"/>
      <c r="AHY153" s="24"/>
      <c r="AHZ153" s="24"/>
      <c r="AIA153" s="24"/>
      <c r="AIB153" s="24"/>
      <c r="AIC153" s="24"/>
      <c r="AID153" s="24"/>
      <c r="AIE153" s="24"/>
      <c r="AIF153" s="24"/>
      <c r="AIG153" s="24"/>
      <c r="AIH153" s="24"/>
      <c r="AII153" s="24"/>
      <c r="AIJ153" s="24"/>
      <c r="AIK153" s="24"/>
      <c r="AIL153" s="24"/>
      <c r="AIM153" s="24"/>
      <c r="AIN153" s="24"/>
      <c r="AIO153" s="24"/>
      <c r="AIP153" s="24"/>
      <c r="AIQ153" s="24"/>
      <c r="AIR153" s="24"/>
      <c r="AIS153" s="24"/>
      <c r="AIT153" s="24"/>
      <c r="AIU153" s="24"/>
      <c r="AIV153" s="24"/>
      <c r="AIW153" s="24"/>
      <c r="AIX153" s="24"/>
      <c r="AIY153" s="24"/>
      <c r="AIZ153" s="24"/>
      <c r="AJA153" s="24"/>
      <c r="AJB153" s="24"/>
      <c r="AJC153" s="24"/>
      <c r="AJD153" s="24"/>
      <c r="AJE153" s="24"/>
      <c r="AJF153" s="24"/>
      <c r="AJG153" s="24"/>
      <c r="AJH153" s="24"/>
      <c r="AJI153" s="24"/>
      <c r="AJJ153" s="24"/>
      <c r="AJK153" s="24"/>
      <c r="AJL153" s="24"/>
      <c r="AJM153" s="24"/>
      <c r="AJN153" s="24"/>
      <c r="AJO153" s="24"/>
      <c r="AJP153" s="24"/>
      <c r="AJQ153" s="24"/>
      <c r="AJR153" s="24"/>
      <c r="AJS153" s="24"/>
      <c r="AJT153" s="24"/>
      <c r="AJU153" s="24"/>
      <c r="AJV153" s="24"/>
      <c r="AJW153" s="24"/>
      <c r="AJX153" s="24"/>
      <c r="AJY153" s="24"/>
      <c r="AJZ153" s="24"/>
      <c r="AKA153" s="24"/>
      <c r="AKB153" s="24"/>
      <c r="AKC153" s="24"/>
      <c r="AKD153" s="24"/>
      <c r="AKE153" s="24"/>
      <c r="AKF153" s="24"/>
      <c r="AKG153" s="24"/>
      <c r="AKH153" s="24"/>
      <c r="AKI153" s="24"/>
      <c r="AKJ153" s="24"/>
      <c r="AKK153" s="24"/>
      <c r="AKL153" s="24"/>
      <c r="AKM153" s="24"/>
      <c r="AKN153" s="24"/>
      <c r="AKO153" s="24"/>
      <c r="AKP153" s="24"/>
      <c r="AKQ153" s="24"/>
      <c r="AKR153" s="24"/>
      <c r="AKS153" s="24"/>
      <c r="AKT153" s="24"/>
      <c r="AKU153" s="24"/>
      <c r="AKV153" s="24"/>
      <c r="AKW153" s="24"/>
      <c r="AKX153" s="24"/>
      <c r="AKY153" s="24"/>
      <c r="AKZ153" s="24"/>
      <c r="ALA153" s="24"/>
      <c r="ALB153" s="24"/>
      <c r="ALC153" s="24"/>
      <c r="ALD153" s="24"/>
      <c r="ALE153" s="24"/>
      <c r="ALF153" s="24"/>
      <c r="ALG153" s="24"/>
      <c r="ALH153" s="24"/>
      <c r="ALI153" s="24"/>
      <c r="ALJ153" s="24"/>
      <c r="ALK153" s="24"/>
      <c r="ALL153" s="24"/>
      <c r="ALM153" s="24"/>
      <c r="ALN153" s="24"/>
      <c r="ALO153" s="24"/>
      <c r="ALP153" s="24"/>
      <c r="ALQ153" s="24"/>
      <c r="ALR153" s="24"/>
      <c r="ALS153" s="24"/>
      <c r="ALT153" s="24"/>
      <c r="ALU153" s="24"/>
      <c r="ALV153" s="24"/>
      <c r="ALW153" s="24"/>
      <c r="ALX153" s="24"/>
      <c r="ALY153" s="24"/>
      <c r="ALZ153" s="24"/>
      <c r="AMA153" s="24"/>
      <c r="AMB153" s="24"/>
      <c r="AMC153" s="24"/>
      <c r="AMD153" s="24"/>
      <c r="AME153" s="24"/>
      <c r="AMF153" s="24"/>
      <c r="AMG153" s="24"/>
      <c r="AMH153" s="24"/>
      <c r="AMI153" s="24"/>
      <c r="AMJ153" s="24"/>
      <c r="AMK153" s="24"/>
    </row>
    <row r="154" spans="1:1025" s="23" customFormat="1" ht="25.5" x14ac:dyDescent="0.2">
      <c r="A154" s="36" t="s">
        <v>252</v>
      </c>
      <c r="B154" s="62" t="s">
        <v>266</v>
      </c>
      <c r="C154" s="27" t="s">
        <v>267</v>
      </c>
      <c r="D154" s="26" t="s">
        <v>112</v>
      </c>
      <c r="E154" s="26">
        <f t="shared" si="432"/>
        <v>0</v>
      </c>
      <c r="F154" s="26">
        <f t="shared" si="433"/>
        <v>0</v>
      </c>
      <c r="G154" s="26">
        <f t="shared" si="434"/>
        <v>0</v>
      </c>
      <c r="H154" s="26">
        <f t="shared" si="435"/>
        <v>0</v>
      </c>
      <c r="I154" s="26">
        <f t="shared" si="436"/>
        <v>0</v>
      </c>
      <c r="J154" s="26">
        <f t="shared" si="437"/>
        <v>0</v>
      </c>
      <c r="K154" s="26">
        <f t="shared" si="438"/>
        <v>0</v>
      </c>
      <c r="L154" s="26">
        <f t="shared" si="439"/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f t="shared" si="440"/>
        <v>0</v>
      </c>
      <c r="AT154" s="26">
        <f t="shared" si="425"/>
        <v>0</v>
      </c>
      <c r="AU154" s="26">
        <f t="shared" si="426"/>
        <v>0</v>
      </c>
      <c r="AV154" s="26">
        <f t="shared" si="427"/>
        <v>0</v>
      </c>
      <c r="AW154" s="26">
        <f t="shared" si="428"/>
        <v>0</v>
      </c>
      <c r="AX154" s="26">
        <f t="shared" si="429"/>
        <v>0</v>
      </c>
      <c r="AY154" s="26">
        <f t="shared" si="430"/>
        <v>0</v>
      </c>
      <c r="AZ154" s="26">
        <f t="shared" si="431"/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34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 t="s">
        <v>112</v>
      </c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4"/>
      <c r="JJ154" s="24"/>
      <c r="JK154" s="24"/>
      <c r="JL154" s="24"/>
      <c r="JM154" s="24"/>
      <c r="JN154" s="24"/>
      <c r="JO154" s="24"/>
      <c r="JP154" s="24"/>
      <c r="JQ154" s="24"/>
      <c r="JR154" s="24"/>
      <c r="JS154" s="24"/>
      <c r="JT154" s="24"/>
      <c r="JU154" s="24"/>
      <c r="JV154" s="24"/>
      <c r="JW154" s="24"/>
      <c r="JX154" s="24"/>
      <c r="JY154" s="24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4"/>
      <c r="KL154" s="24"/>
      <c r="KM154" s="24"/>
      <c r="KN154" s="24"/>
      <c r="KO154" s="24"/>
      <c r="KP154" s="24"/>
      <c r="KQ154" s="24"/>
      <c r="KR154" s="24"/>
      <c r="KS154" s="24"/>
      <c r="KT154" s="24"/>
      <c r="KU154" s="24"/>
      <c r="KV154" s="24"/>
      <c r="KW154" s="24"/>
      <c r="KX154" s="24"/>
      <c r="KY154" s="24"/>
      <c r="KZ154" s="24"/>
      <c r="LA154" s="24"/>
      <c r="LB154" s="24"/>
      <c r="LC154" s="24"/>
      <c r="LD154" s="24"/>
      <c r="LE154" s="24"/>
      <c r="LF154" s="24"/>
      <c r="LG154" s="24"/>
      <c r="LH154" s="24"/>
      <c r="LI154" s="24"/>
      <c r="LJ154" s="24"/>
      <c r="LK154" s="24"/>
      <c r="LL154" s="24"/>
      <c r="LM154" s="24"/>
      <c r="LN154" s="24"/>
      <c r="LO154" s="24"/>
      <c r="LP154" s="24"/>
      <c r="LQ154" s="24"/>
      <c r="LR154" s="24"/>
      <c r="LS154" s="24"/>
      <c r="LT154" s="24"/>
      <c r="LU154" s="24"/>
      <c r="LV154" s="24"/>
      <c r="LW154" s="24"/>
      <c r="LX154" s="24"/>
      <c r="LY154" s="24"/>
      <c r="LZ154" s="24"/>
      <c r="MA154" s="24"/>
      <c r="MB154" s="24"/>
      <c r="MC154" s="24"/>
      <c r="MD154" s="24"/>
      <c r="ME154" s="24"/>
      <c r="MF154" s="24"/>
      <c r="MG154" s="24"/>
      <c r="MH154" s="24"/>
      <c r="MI154" s="24"/>
      <c r="MJ154" s="24"/>
      <c r="MK154" s="24"/>
      <c r="ML154" s="24"/>
      <c r="MM154" s="24"/>
      <c r="MN154" s="24"/>
      <c r="MO154" s="24"/>
      <c r="MP154" s="24"/>
      <c r="MQ154" s="24"/>
      <c r="MR154" s="24"/>
      <c r="MS154" s="24"/>
      <c r="MT154" s="24"/>
      <c r="MU154" s="24"/>
      <c r="MV154" s="24"/>
      <c r="MW154" s="24"/>
      <c r="MX154" s="24"/>
      <c r="MY154" s="24"/>
      <c r="MZ154" s="24"/>
      <c r="NA154" s="24"/>
      <c r="NB154" s="24"/>
      <c r="NC154" s="24"/>
      <c r="ND154" s="24"/>
      <c r="NE154" s="24"/>
      <c r="NF154" s="24"/>
      <c r="NG154" s="24"/>
      <c r="NH154" s="24"/>
      <c r="NI154" s="24"/>
      <c r="NJ154" s="24"/>
      <c r="NK154" s="24"/>
      <c r="NL154" s="24"/>
      <c r="NM154" s="24"/>
      <c r="NN154" s="24"/>
      <c r="NO154" s="24"/>
      <c r="NP154" s="24"/>
      <c r="NQ154" s="24"/>
      <c r="NR154" s="24"/>
      <c r="NS154" s="24"/>
      <c r="NT154" s="24"/>
      <c r="NU154" s="24"/>
      <c r="NV154" s="24"/>
      <c r="NW154" s="24"/>
      <c r="NX154" s="24"/>
      <c r="NY154" s="24"/>
      <c r="NZ154" s="24"/>
      <c r="OA154" s="24"/>
      <c r="OB154" s="24"/>
      <c r="OC154" s="24"/>
      <c r="OD154" s="24"/>
      <c r="OE154" s="24"/>
      <c r="OF154" s="24"/>
      <c r="OG154" s="24"/>
      <c r="OH154" s="24"/>
      <c r="OI154" s="24"/>
      <c r="OJ154" s="24"/>
      <c r="OK154" s="24"/>
      <c r="OL154" s="24"/>
      <c r="OM154" s="24"/>
      <c r="ON154" s="24"/>
      <c r="OO154" s="24"/>
      <c r="OP154" s="24"/>
      <c r="OQ154" s="24"/>
      <c r="OR154" s="24"/>
      <c r="OS154" s="24"/>
      <c r="OT154" s="24"/>
      <c r="OU154" s="24"/>
      <c r="OV154" s="24"/>
      <c r="OW154" s="24"/>
      <c r="OX154" s="24"/>
      <c r="OY154" s="24"/>
      <c r="OZ154" s="24"/>
      <c r="PA154" s="24"/>
      <c r="PB154" s="24"/>
      <c r="PC154" s="24"/>
      <c r="PD154" s="24"/>
      <c r="PE154" s="24"/>
      <c r="PF154" s="24"/>
      <c r="PG154" s="24"/>
      <c r="PH154" s="24"/>
      <c r="PI154" s="24"/>
      <c r="PJ154" s="24"/>
      <c r="PK154" s="24"/>
      <c r="PL154" s="24"/>
      <c r="PM154" s="24"/>
      <c r="PN154" s="24"/>
      <c r="PO154" s="24"/>
      <c r="PP154" s="24"/>
      <c r="PQ154" s="24"/>
      <c r="PR154" s="24"/>
      <c r="PS154" s="24"/>
      <c r="PT154" s="24"/>
      <c r="PU154" s="24"/>
      <c r="PV154" s="24"/>
      <c r="PW154" s="24"/>
      <c r="PX154" s="24"/>
      <c r="PY154" s="24"/>
      <c r="PZ154" s="24"/>
      <c r="QA154" s="24"/>
      <c r="QB154" s="24"/>
      <c r="QC154" s="24"/>
      <c r="QD154" s="24"/>
      <c r="QE154" s="24"/>
      <c r="QF154" s="24"/>
      <c r="QG154" s="24"/>
      <c r="QH154" s="24"/>
      <c r="QI154" s="24"/>
      <c r="QJ154" s="24"/>
      <c r="QK154" s="24"/>
      <c r="QL154" s="24"/>
      <c r="QM154" s="24"/>
      <c r="QN154" s="24"/>
      <c r="QO154" s="24"/>
      <c r="QP154" s="24"/>
      <c r="QQ154" s="24"/>
      <c r="QR154" s="24"/>
      <c r="QS154" s="24"/>
      <c r="QT154" s="24"/>
      <c r="QU154" s="24"/>
      <c r="QV154" s="24"/>
      <c r="QW154" s="24"/>
      <c r="QX154" s="24"/>
      <c r="QY154" s="24"/>
      <c r="QZ154" s="24"/>
      <c r="RA154" s="24"/>
      <c r="RB154" s="24"/>
      <c r="RC154" s="24"/>
      <c r="RD154" s="24"/>
      <c r="RE154" s="24"/>
      <c r="RF154" s="24"/>
      <c r="RG154" s="24"/>
      <c r="RH154" s="24"/>
      <c r="RI154" s="24"/>
      <c r="RJ154" s="24"/>
      <c r="RK154" s="24"/>
      <c r="RL154" s="24"/>
      <c r="RM154" s="24"/>
      <c r="RN154" s="24"/>
      <c r="RO154" s="24"/>
      <c r="RP154" s="24"/>
      <c r="RQ154" s="24"/>
      <c r="RR154" s="24"/>
      <c r="RS154" s="24"/>
      <c r="RT154" s="24"/>
      <c r="RU154" s="24"/>
      <c r="RV154" s="24"/>
      <c r="RW154" s="24"/>
      <c r="RX154" s="24"/>
      <c r="RY154" s="24"/>
      <c r="RZ154" s="24"/>
      <c r="SA154" s="24"/>
      <c r="SB154" s="24"/>
      <c r="SC154" s="24"/>
      <c r="SD154" s="24"/>
      <c r="SE154" s="24"/>
      <c r="SF154" s="24"/>
      <c r="SG154" s="24"/>
      <c r="SH154" s="24"/>
      <c r="SI154" s="24"/>
      <c r="SJ154" s="24"/>
      <c r="SK154" s="24"/>
      <c r="SL154" s="24"/>
      <c r="SM154" s="24"/>
      <c r="SN154" s="24"/>
      <c r="SO154" s="24"/>
      <c r="SP154" s="24"/>
      <c r="SQ154" s="24"/>
      <c r="SR154" s="24"/>
      <c r="SS154" s="24"/>
      <c r="ST154" s="24"/>
      <c r="SU154" s="24"/>
      <c r="SV154" s="24"/>
      <c r="SW154" s="24"/>
      <c r="SX154" s="24"/>
      <c r="SY154" s="24"/>
      <c r="SZ154" s="24"/>
      <c r="TA154" s="24"/>
      <c r="TB154" s="24"/>
      <c r="TC154" s="24"/>
      <c r="TD154" s="24"/>
      <c r="TE154" s="24"/>
      <c r="TF154" s="24"/>
      <c r="TG154" s="24"/>
      <c r="TH154" s="24"/>
      <c r="TI154" s="24"/>
      <c r="TJ154" s="24"/>
      <c r="TK154" s="24"/>
      <c r="TL154" s="24"/>
      <c r="TM154" s="24"/>
      <c r="TN154" s="24"/>
      <c r="TO154" s="24"/>
      <c r="TP154" s="24"/>
      <c r="TQ154" s="24"/>
      <c r="TR154" s="24"/>
      <c r="TS154" s="24"/>
      <c r="TT154" s="24"/>
      <c r="TU154" s="24"/>
      <c r="TV154" s="24"/>
      <c r="TW154" s="24"/>
      <c r="TX154" s="24"/>
      <c r="TY154" s="24"/>
      <c r="TZ154" s="24"/>
      <c r="UA154" s="24"/>
      <c r="UB154" s="24"/>
      <c r="UC154" s="24"/>
      <c r="UD154" s="24"/>
      <c r="UE154" s="24"/>
      <c r="UF154" s="24"/>
      <c r="UG154" s="24"/>
      <c r="UH154" s="24"/>
      <c r="UI154" s="24"/>
      <c r="UJ154" s="24"/>
      <c r="UK154" s="24"/>
      <c r="UL154" s="24"/>
      <c r="UM154" s="24"/>
      <c r="UN154" s="24"/>
      <c r="UO154" s="24"/>
      <c r="UP154" s="24"/>
      <c r="UQ154" s="24"/>
      <c r="UR154" s="24"/>
      <c r="US154" s="24"/>
      <c r="UT154" s="24"/>
      <c r="UU154" s="24"/>
      <c r="UV154" s="24"/>
      <c r="UW154" s="24"/>
      <c r="UX154" s="24"/>
      <c r="UY154" s="24"/>
      <c r="UZ154" s="24"/>
      <c r="VA154" s="24"/>
      <c r="VB154" s="24"/>
      <c r="VC154" s="24"/>
      <c r="VD154" s="24"/>
      <c r="VE154" s="24"/>
      <c r="VF154" s="24"/>
      <c r="VG154" s="24"/>
      <c r="VH154" s="24"/>
      <c r="VI154" s="24"/>
      <c r="VJ154" s="24"/>
      <c r="VK154" s="24"/>
      <c r="VL154" s="24"/>
      <c r="VM154" s="24"/>
      <c r="VN154" s="24"/>
      <c r="VO154" s="24"/>
      <c r="VP154" s="24"/>
      <c r="VQ154" s="24"/>
      <c r="VR154" s="24"/>
      <c r="VS154" s="24"/>
      <c r="VT154" s="24"/>
      <c r="VU154" s="24"/>
      <c r="VV154" s="24"/>
      <c r="VW154" s="24"/>
      <c r="VX154" s="24"/>
      <c r="VY154" s="24"/>
      <c r="VZ154" s="24"/>
      <c r="WA154" s="24"/>
      <c r="WB154" s="24"/>
      <c r="WC154" s="24"/>
      <c r="WD154" s="24"/>
      <c r="WE154" s="24"/>
      <c r="WF154" s="24"/>
      <c r="WG154" s="24"/>
      <c r="WH154" s="24"/>
      <c r="WI154" s="24"/>
      <c r="WJ154" s="24"/>
      <c r="WK154" s="24"/>
      <c r="WL154" s="24"/>
      <c r="WM154" s="24"/>
      <c r="WN154" s="24"/>
      <c r="WO154" s="24"/>
      <c r="WP154" s="24"/>
      <c r="WQ154" s="24"/>
      <c r="WR154" s="24"/>
      <c r="WS154" s="24"/>
      <c r="WT154" s="24"/>
      <c r="WU154" s="24"/>
      <c r="WV154" s="24"/>
      <c r="WW154" s="24"/>
      <c r="WX154" s="24"/>
      <c r="WY154" s="24"/>
      <c r="WZ154" s="24"/>
      <c r="XA154" s="24"/>
      <c r="XB154" s="24"/>
      <c r="XC154" s="24"/>
      <c r="XD154" s="24"/>
      <c r="XE154" s="24"/>
      <c r="XF154" s="24"/>
      <c r="XG154" s="24"/>
      <c r="XH154" s="24"/>
      <c r="XI154" s="24"/>
      <c r="XJ154" s="24"/>
      <c r="XK154" s="24"/>
      <c r="XL154" s="24"/>
      <c r="XM154" s="24"/>
      <c r="XN154" s="24"/>
      <c r="XO154" s="24"/>
      <c r="XP154" s="24"/>
      <c r="XQ154" s="24"/>
      <c r="XR154" s="24"/>
      <c r="XS154" s="24"/>
      <c r="XT154" s="24"/>
      <c r="XU154" s="24"/>
      <c r="XV154" s="24"/>
      <c r="XW154" s="24"/>
      <c r="XX154" s="24"/>
      <c r="XY154" s="24"/>
      <c r="XZ154" s="24"/>
      <c r="YA154" s="24"/>
      <c r="YB154" s="24"/>
      <c r="YC154" s="24"/>
      <c r="YD154" s="24"/>
      <c r="YE154" s="24"/>
      <c r="YF154" s="24"/>
      <c r="YG154" s="24"/>
      <c r="YH154" s="24"/>
      <c r="YI154" s="24"/>
      <c r="YJ154" s="24"/>
      <c r="YK154" s="24"/>
      <c r="YL154" s="24"/>
      <c r="YM154" s="24"/>
      <c r="YN154" s="24"/>
      <c r="YO154" s="24"/>
      <c r="YP154" s="24"/>
      <c r="YQ154" s="24"/>
      <c r="YR154" s="24"/>
      <c r="YS154" s="24"/>
      <c r="YT154" s="24"/>
      <c r="YU154" s="24"/>
      <c r="YV154" s="24"/>
      <c r="YW154" s="24"/>
      <c r="YX154" s="24"/>
      <c r="YY154" s="24"/>
      <c r="YZ154" s="24"/>
      <c r="ZA154" s="24"/>
      <c r="ZB154" s="24"/>
      <c r="ZC154" s="24"/>
      <c r="ZD154" s="24"/>
      <c r="ZE154" s="24"/>
      <c r="ZF154" s="24"/>
      <c r="ZG154" s="24"/>
      <c r="ZH154" s="24"/>
      <c r="ZI154" s="24"/>
      <c r="ZJ154" s="24"/>
      <c r="ZK154" s="24"/>
      <c r="ZL154" s="24"/>
      <c r="ZM154" s="24"/>
      <c r="ZN154" s="24"/>
      <c r="ZO154" s="24"/>
      <c r="ZP154" s="24"/>
      <c r="ZQ154" s="24"/>
      <c r="ZR154" s="24"/>
      <c r="ZS154" s="24"/>
      <c r="ZT154" s="24"/>
      <c r="ZU154" s="24"/>
      <c r="ZV154" s="24"/>
      <c r="ZW154" s="24"/>
      <c r="ZX154" s="24"/>
      <c r="ZY154" s="24"/>
      <c r="ZZ154" s="24"/>
      <c r="AAA154" s="24"/>
      <c r="AAB154" s="24"/>
      <c r="AAC154" s="24"/>
      <c r="AAD154" s="24"/>
      <c r="AAE154" s="24"/>
      <c r="AAF154" s="24"/>
      <c r="AAG154" s="24"/>
      <c r="AAH154" s="24"/>
      <c r="AAI154" s="24"/>
      <c r="AAJ154" s="24"/>
      <c r="AAK154" s="24"/>
      <c r="AAL154" s="24"/>
      <c r="AAM154" s="24"/>
      <c r="AAN154" s="24"/>
      <c r="AAO154" s="24"/>
      <c r="AAP154" s="24"/>
      <c r="AAQ154" s="24"/>
      <c r="AAR154" s="24"/>
      <c r="AAS154" s="24"/>
      <c r="AAT154" s="24"/>
      <c r="AAU154" s="24"/>
      <c r="AAV154" s="24"/>
      <c r="AAW154" s="24"/>
      <c r="AAX154" s="24"/>
      <c r="AAY154" s="24"/>
      <c r="AAZ154" s="24"/>
      <c r="ABA154" s="24"/>
      <c r="ABB154" s="24"/>
      <c r="ABC154" s="24"/>
      <c r="ABD154" s="24"/>
      <c r="ABE154" s="24"/>
      <c r="ABF154" s="24"/>
      <c r="ABG154" s="24"/>
      <c r="ABH154" s="24"/>
      <c r="ABI154" s="24"/>
      <c r="ABJ154" s="24"/>
      <c r="ABK154" s="24"/>
      <c r="ABL154" s="24"/>
      <c r="ABM154" s="24"/>
      <c r="ABN154" s="24"/>
      <c r="ABO154" s="24"/>
      <c r="ABP154" s="24"/>
      <c r="ABQ154" s="24"/>
      <c r="ABR154" s="24"/>
      <c r="ABS154" s="24"/>
      <c r="ABT154" s="24"/>
      <c r="ABU154" s="24"/>
      <c r="ABV154" s="24"/>
      <c r="ABW154" s="24"/>
      <c r="ABX154" s="24"/>
      <c r="ABY154" s="24"/>
      <c r="ABZ154" s="24"/>
      <c r="ACA154" s="24"/>
      <c r="ACB154" s="24"/>
      <c r="ACC154" s="24"/>
      <c r="ACD154" s="24"/>
      <c r="ACE154" s="24"/>
      <c r="ACF154" s="24"/>
      <c r="ACG154" s="24"/>
      <c r="ACH154" s="24"/>
      <c r="ACI154" s="24"/>
      <c r="ACJ154" s="24"/>
      <c r="ACK154" s="24"/>
      <c r="ACL154" s="24"/>
      <c r="ACM154" s="24"/>
      <c r="ACN154" s="24"/>
      <c r="ACO154" s="24"/>
      <c r="ACP154" s="24"/>
      <c r="ACQ154" s="24"/>
      <c r="ACR154" s="24"/>
      <c r="ACS154" s="24"/>
      <c r="ACT154" s="24"/>
      <c r="ACU154" s="24"/>
      <c r="ACV154" s="24"/>
      <c r="ACW154" s="24"/>
      <c r="ACX154" s="24"/>
      <c r="ACY154" s="24"/>
      <c r="ACZ154" s="24"/>
      <c r="ADA154" s="24"/>
      <c r="ADB154" s="24"/>
      <c r="ADC154" s="24"/>
      <c r="ADD154" s="24"/>
      <c r="ADE154" s="24"/>
      <c r="ADF154" s="24"/>
      <c r="ADG154" s="24"/>
      <c r="ADH154" s="24"/>
      <c r="ADI154" s="24"/>
      <c r="ADJ154" s="24"/>
      <c r="ADK154" s="24"/>
      <c r="ADL154" s="24"/>
      <c r="ADM154" s="24"/>
      <c r="ADN154" s="24"/>
      <c r="ADO154" s="24"/>
      <c r="ADP154" s="24"/>
      <c r="ADQ154" s="24"/>
      <c r="ADR154" s="24"/>
      <c r="ADS154" s="24"/>
      <c r="ADT154" s="24"/>
      <c r="ADU154" s="24"/>
      <c r="ADV154" s="24"/>
      <c r="ADW154" s="24"/>
      <c r="ADX154" s="24"/>
      <c r="ADY154" s="24"/>
      <c r="ADZ154" s="24"/>
      <c r="AEA154" s="24"/>
      <c r="AEB154" s="24"/>
      <c r="AEC154" s="24"/>
      <c r="AED154" s="24"/>
      <c r="AEE154" s="24"/>
      <c r="AEF154" s="24"/>
      <c r="AEG154" s="24"/>
      <c r="AEH154" s="24"/>
      <c r="AEI154" s="24"/>
      <c r="AEJ154" s="24"/>
      <c r="AEK154" s="24"/>
      <c r="AEL154" s="24"/>
      <c r="AEM154" s="24"/>
      <c r="AEN154" s="24"/>
      <c r="AEO154" s="24"/>
      <c r="AEP154" s="24"/>
      <c r="AEQ154" s="24"/>
      <c r="AER154" s="24"/>
      <c r="AES154" s="24"/>
      <c r="AET154" s="24"/>
      <c r="AEU154" s="24"/>
      <c r="AEV154" s="24"/>
      <c r="AEW154" s="24"/>
      <c r="AEX154" s="24"/>
      <c r="AEY154" s="24"/>
      <c r="AEZ154" s="24"/>
      <c r="AFA154" s="24"/>
      <c r="AFB154" s="24"/>
      <c r="AFC154" s="24"/>
      <c r="AFD154" s="24"/>
      <c r="AFE154" s="24"/>
      <c r="AFF154" s="24"/>
      <c r="AFG154" s="24"/>
      <c r="AFH154" s="24"/>
      <c r="AFI154" s="24"/>
      <c r="AFJ154" s="24"/>
      <c r="AFK154" s="24"/>
      <c r="AFL154" s="24"/>
      <c r="AFM154" s="24"/>
      <c r="AFN154" s="24"/>
      <c r="AFO154" s="24"/>
      <c r="AFP154" s="24"/>
      <c r="AFQ154" s="24"/>
      <c r="AFR154" s="24"/>
      <c r="AFS154" s="24"/>
      <c r="AFT154" s="24"/>
      <c r="AFU154" s="24"/>
      <c r="AFV154" s="24"/>
      <c r="AFW154" s="24"/>
      <c r="AFX154" s="24"/>
      <c r="AFY154" s="24"/>
      <c r="AFZ154" s="24"/>
      <c r="AGA154" s="24"/>
      <c r="AGB154" s="24"/>
      <c r="AGC154" s="24"/>
      <c r="AGD154" s="24"/>
      <c r="AGE154" s="24"/>
      <c r="AGF154" s="24"/>
      <c r="AGG154" s="24"/>
      <c r="AGH154" s="24"/>
      <c r="AGI154" s="24"/>
      <c r="AGJ154" s="24"/>
      <c r="AGK154" s="24"/>
      <c r="AGL154" s="24"/>
      <c r="AGM154" s="24"/>
      <c r="AGN154" s="24"/>
      <c r="AGO154" s="24"/>
      <c r="AGP154" s="24"/>
      <c r="AGQ154" s="24"/>
      <c r="AGR154" s="24"/>
      <c r="AGS154" s="24"/>
      <c r="AGT154" s="24"/>
      <c r="AGU154" s="24"/>
      <c r="AGV154" s="24"/>
      <c r="AGW154" s="24"/>
      <c r="AGX154" s="24"/>
      <c r="AGY154" s="24"/>
      <c r="AGZ154" s="24"/>
      <c r="AHA154" s="24"/>
      <c r="AHB154" s="24"/>
      <c r="AHC154" s="24"/>
      <c r="AHD154" s="24"/>
      <c r="AHE154" s="24"/>
      <c r="AHF154" s="24"/>
      <c r="AHG154" s="24"/>
      <c r="AHH154" s="24"/>
      <c r="AHI154" s="24"/>
      <c r="AHJ154" s="24"/>
      <c r="AHK154" s="24"/>
      <c r="AHL154" s="24"/>
      <c r="AHM154" s="24"/>
      <c r="AHN154" s="24"/>
      <c r="AHO154" s="24"/>
      <c r="AHP154" s="24"/>
      <c r="AHQ154" s="24"/>
      <c r="AHR154" s="24"/>
      <c r="AHS154" s="24"/>
      <c r="AHT154" s="24"/>
      <c r="AHU154" s="24"/>
      <c r="AHV154" s="24"/>
      <c r="AHW154" s="24"/>
      <c r="AHX154" s="24"/>
      <c r="AHY154" s="24"/>
      <c r="AHZ154" s="24"/>
      <c r="AIA154" s="24"/>
      <c r="AIB154" s="24"/>
      <c r="AIC154" s="24"/>
      <c r="AID154" s="24"/>
      <c r="AIE154" s="24"/>
      <c r="AIF154" s="24"/>
      <c r="AIG154" s="24"/>
      <c r="AIH154" s="24"/>
      <c r="AII154" s="24"/>
      <c r="AIJ154" s="24"/>
      <c r="AIK154" s="24"/>
      <c r="AIL154" s="24"/>
      <c r="AIM154" s="24"/>
      <c r="AIN154" s="24"/>
      <c r="AIO154" s="24"/>
      <c r="AIP154" s="24"/>
      <c r="AIQ154" s="24"/>
      <c r="AIR154" s="24"/>
      <c r="AIS154" s="24"/>
      <c r="AIT154" s="24"/>
      <c r="AIU154" s="24"/>
      <c r="AIV154" s="24"/>
      <c r="AIW154" s="24"/>
      <c r="AIX154" s="24"/>
      <c r="AIY154" s="24"/>
      <c r="AIZ154" s="24"/>
      <c r="AJA154" s="24"/>
      <c r="AJB154" s="24"/>
      <c r="AJC154" s="24"/>
      <c r="AJD154" s="24"/>
      <c r="AJE154" s="24"/>
      <c r="AJF154" s="24"/>
      <c r="AJG154" s="24"/>
      <c r="AJH154" s="24"/>
      <c r="AJI154" s="24"/>
      <c r="AJJ154" s="24"/>
      <c r="AJK154" s="24"/>
      <c r="AJL154" s="24"/>
      <c r="AJM154" s="24"/>
      <c r="AJN154" s="24"/>
      <c r="AJO154" s="24"/>
      <c r="AJP154" s="24"/>
      <c r="AJQ154" s="24"/>
      <c r="AJR154" s="24"/>
      <c r="AJS154" s="24"/>
      <c r="AJT154" s="24"/>
      <c r="AJU154" s="24"/>
      <c r="AJV154" s="24"/>
      <c r="AJW154" s="24"/>
      <c r="AJX154" s="24"/>
      <c r="AJY154" s="24"/>
      <c r="AJZ154" s="24"/>
      <c r="AKA154" s="24"/>
      <c r="AKB154" s="24"/>
      <c r="AKC154" s="24"/>
      <c r="AKD154" s="24"/>
      <c r="AKE154" s="24"/>
      <c r="AKF154" s="24"/>
      <c r="AKG154" s="24"/>
      <c r="AKH154" s="24"/>
      <c r="AKI154" s="24"/>
      <c r="AKJ154" s="24"/>
      <c r="AKK154" s="24"/>
      <c r="AKL154" s="24"/>
      <c r="AKM154" s="24"/>
      <c r="AKN154" s="24"/>
      <c r="AKO154" s="24"/>
      <c r="AKP154" s="24"/>
      <c r="AKQ154" s="24"/>
      <c r="AKR154" s="24"/>
      <c r="AKS154" s="24"/>
      <c r="AKT154" s="24"/>
      <c r="AKU154" s="24"/>
      <c r="AKV154" s="24"/>
      <c r="AKW154" s="24"/>
      <c r="AKX154" s="24"/>
      <c r="AKY154" s="24"/>
      <c r="AKZ154" s="24"/>
      <c r="ALA154" s="24"/>
      <c r="ALB154" s="24"/>
      <c r="ALC154" s="24"/>
      <c r="ALD154" s="24"/>
      <c r="ALE154" s="24"/>
      <c r="ALF154" s="24"/>
      <c r="ALG154" s="24"/>
      <c r="ALH154" s="24"/>
      <c r="ALI154" s="24"/>
      <c r="ALJ154" s="24"/>
      <c r="ALK154" s="24"/>
      <c r="ALL154" s="24"/>
      <c r="ALM154" s="24"/>
      <c r="ALN154" s="24"/>
      <c r="ALO154" s="24"/>
      <c r="ALP154" s="24"/>
      <c r="ALQ154" s="24"/>
      <c r="ALR154" s="24"/>
      <c r="ALS154" s="24"/>
      <c r="ALT154" s="24"/>
      <c r="ALU154" s="24"/>
      <c r="ALV154" s="24"/>
      <c r="ALW154" s="24"/>
      <c r="ALX154" s="24"/>
      <c r="ALY154" s="24"/>
      <c r="ALZ154" s="24"/>
      <c r="AMA154" s="24"/>
      <c r="AMB154" s="24"/>
      <c r="AMC154" s="24"/>
      <c r="AMD154" s="24"/>
      <c r="AME154" s="24"/>
      <c r="AMF154" s="24"/>
      <c r="AMG154" s="24"/>
      <c r="AMH154" s="24"/>
      <c r="AMI154" s="24"/>
      <c r="AMJ154" s="24"/>
      <c r="AMK154" s="24"/>
    </row>
    <row r="155" spans="1:1025" s="23" customFormat="1" ht="25.5" x14ac:dyDescent="0.2">
      <c r="A155" s="36" t="s">
        <v>252</v>
      </c>
      <c r="B155" s="62" t="s">
        <v>268</v>
      </c>
      <c r="C155" s="27" t="s">
        <v>269</v>
      </c>
      <c r="D155" s="26" t="s">
        <v>112</v>
      </c>
      <c r="E155" s="26">
        <f t="shared" si="432"/>
        <v>0</v>
      </c>
      <c r="F155" s="26">
        <f t="shared" si="433"/>
        <v>0</v>
      </c>
      <c r="G155" s="26">
        <f t="shared" si="434"/>
        <v>0</v>
      </c>
      <c r="H155" s="26">
        <f t="shared" si="435"/>
        <v>0</v>
      </c>
      <c r="I155" s="26">
        <f t="shared" si="436"/>
        <v>0</v>
      </c>
      <c r="J155" s="26">
        <f t="shared" si="437"/>
        <v>0</v>
      </c>
      <c r="K155" s="26">
        <f t="shared" si="438"/>
        <v>0</v>
      </c>
      <c r="L155" s="26">
        <f t="shared" si="439"/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f t="shared" si="440"/>
        <v>0</v>
      </c>
      <c r="AT155" s="26">
        <f t="shared" si="425"/>
        <v>0</v>
      </c>
      <c r="AU155" s="26">
        <f t="shared" si="426"/>
        <v>0</v>
      </c>
      <c r="AV155" s="26">
        <f t="shared" si="427"/>
        <v>0</v>
      </c>
      <c r="AW155" s="26">
        <f t="shared" si="428"/>
        <v>0</v>
      </c>
      <c r="AX155" s="26">
        <f t="shared" si="429"/>
        <v>0</v>
      </c>
      <c r="AY155" s="26">
        <f t="shared" si="430"/>
        <v>0</v>
      </c>
      <c r="AZ155" s="26">
        <f t="shared" si="431"/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0</v>
      </c>
      <c r="CC155" s="26">
        <v>0</v>
      </c>
      <c r="CD155" s="26">
        <v>0</v>
      </c>
      <c r="CE155" s="26">
        <v>0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 t="s">
        <v>112</v>
      </c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  <c r="IX155" s="24"/>
      <c r="IY155" s="24"/>
      <c r="IZ155" s="24"/>
      <c r="JA155" s="24"/>
      <c r="JB155" s="24"/>
      <c r="JC155" s="24"/>
      <c r="JD155" s="24"/>
      <c r="JE155" s="24"/>
      <c r="JF155" s="24"/>
      <c r="JG155" s="24"/>
      <c r="JH155" s="24"/>
      <c r="JI155" s="24"/>
      <c r="JJ155" s="24"/>
      <c r="JK155" s="24"/>
      <c r="JL155" s="24"/>
      <c r="JM155" s="24"/>
      <c r="JN155" s="24"/>
      <c r="JO155" s="24"/>
      <c r="JP155" s="24"/>
      <c r="JQ155" s="24"/>
      <c r="JR155" s="24"/>
      <c r="JS155" s="24"/>
      <c r="JT155" s="24"/>
      <c r="JU155" s="24"/>
      <c r="JV155" s="24"/>
      <c r="JW155" s="24"/>
      <c r="JX155" s="24"/>
      <c r="JY155" s="24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4"/>
      <c r="KL155" s="24"/>
      <c r="KM155" s="24"/>
      <c r="KN155" s="24"/>
      <c r="KO155" s="24"/>
      <c r="KP155" s="24"/>
      <c r="KQ155" s="24"/>
      <c r="KR155" s="24"/>
      <c r="KS155" s="24"/>
      <c r="KT155" s="24"/>
      <c r="KU155" s="24"/>
      <c r="KV155" s="24"/>
      <c r="KW155" s="24"/>
      <c r="KX155" s="24"/>
      <c r="KY155" s="24"/>
      <c r="KZ155" s="24"/>
      <c r="LA155" s="24"/>
      <c r="LB155" s="24"/>
      <c r="LC155" s="24"/>
      <c r="LD155" s="24"/>
      <c r="LE155" s="24"/>
      <c r="LF155" s="24"/>
      <c r="LG155" s="24"/>
      <c r="LH155" s="24"/>
      <c r="LI155" s="24"/>
      <c r="LJ155" s="24"/>
      <c r="LK155" s="24"/>
      <c r="LL155" s="24"/>
      <c r="LM155" s="24"/>
      <c r="LN155" s="24"/>
      <c r="LO155" s="24"/>
      <c r="LP155" s="24"/>
      <c r="LQ155" s="24"/>
      <c r="LR155" s="24"/>
      <c r="LS155" s="24"/>
      <c r="LT155" s="24"/>
      <c r="LU155" s="24"/>
      <c r="LV155" s="24"/>
      <c r="LW155" s="24"/>
      <c r="LX155" s="24"/>
      <c r="LY155" s="24"/>
      <c r="LZ155" s="24"/>
      <c r="MA155" s="24"/>
      <c r="MB155" s="24"/>
      <c r="MC155" s="24"/>
      <c r="MD155" s="24"/>
      <c r="ME155" s="24"/>
      <c r="MF155" s="24"/>
      <c r="MG155" s="24"/>
      <c r="MH155" s="24"/>
      <c r="MI155" s="24"/>
      <c r="MJ155" s="24"/>
      <c r="MK155" s="24"/>
      <c r="ML155" s="24"/>
      <c r="MM155" s="24"/>
      <c r="MN155" s="24"/>
      <c r="MO155" s="24"/>
      <c r="MP155" s="24"/>
      <c r="MQ155" s="24"/>
      <c r="MR155" s="24"/>
      <c r="MS155" s="24"/>
      <c r="MT155" s="24"/>
      <c r="MU155" s="24"/>
      <c r="MV155" s="24"/>
      <c r="MW155" s="24"/>
      <c r="MX155" s="24"/>
      <c r="MY155" s="24"/>
      <c r="MZ155" s="24"/>
      <c r="NA155" s="24"/>
      <c r="NB155" s="24"/>
      <c r="NC155" s="24"/>
      <c r="ND155" s="24"/>
      <c r="NE155" s="24"/>
      <c r="NF155" s="24"/>
      <c r="NG155" s="24"/>
      <c r="NH155" s="24"/>
      <c r="NI155" s="24"/>
      <c r="NJ155" s="24"/>
      <c r="NK155" s="24"/>
      <c r="NL155" s="24"/>
      <c r="NM155" s="24"/>
      <c r="NN155" s="24"/>
      <c r="NO155" s="24"/>
      <c r="NP155" s="24"/>
      <c r="NQ155" s="24"/>
      <c r="NR155" s="24"/>
      <c r="NS155" s="24"/>
      <c r="NT155" s="24"/>
      <c r="NU155" s="24"/>
      <c r="NV155" s="24"/>
      <c r="NW155" s="24"/>
      <c r="NX155" s="24"/>
      <c r="NY155" s="24"/>
      <c r="NZ155" s="24"/>
      <c r="OA155" s="24"/>
      <c r="OB155" s="24"/>
      <c r="OC155" s="24"/>
      <c r="OD155" s="24"/>
      <c r="OE155" s="24"/>
      <c r="OF155" s="24"/>
      <c r="OG155" s="24"/>
      <c r="OH155" s="24"/>
      <c r="OI155" s="24"/>
      <c r="OJ155" s="24"/>
      <c r="OK155" s="24"/>
      <c r="OL155" s="24"/>
      <c r="OM155" s="24"/>
      <c r="ON155" s="24"/>
      <c r="OO155" s="24"/>
      <c r="OP155" s="24"/>
      <c r="OQ155" s="24"/>
      <c r="OR155" s="24"/>
      <c r="OS155" s="24"/>
      <c r="OT155" s="24"/>
      <c r="OU155" s="24"/>
      <c r="OV155" s="24"/>
      <c r="OW155" s="24"/>
      <c r="OX155" s="24"/>
      <c r="OY155" s="24"/>
      <c r="OZ155" s="24"/>
      <c r="PA155" s="24"/>
      <c r="PB155" s="24"/>
      <c r="PC155" s="24"/>
      <c r="PD155" s="24"/>
      <c r="PE155" s="24"/>
      <c r="PF155" s="24"/>
      <c r="PG155" s="24"/>
      <c r="PH155" s="24"/>
      <c r="PI155" s="24"/>
      <c r="PJ155" s="24"/>
      <c r="PK155" s="24"/>
      <c r="PL155" s="24"/>
      <c r="PM155" s="24"/>
      <c r="PN155" s="24"/>
      <c r="PO155" s="24"/>
      <c r="PP155" s="24"/>
      <c r="PQ155" s="24"/>
      <c r="PR155" s="24"/>
      <c r="PS155" s="24"/>
      <c r="PT155" s="24"/>
      <c r="PU155" s="24"/>
      <c r="PV155" s="24"/>
      <c r="PW155" s="24"/>
      <c r="PX155" s="24"/>
      <c r="PY155" s="24"/>
      <c r="PZ155" s="24"/>
      <c r="QA155" s="24"/>
      <c r="QB155" s="24"/>
      <c r="QC155" s="24"/>
      <c r="QD155" s="24"/>
      <c r="QE155" s="24"/>
      <c r="QF155" s="24"/>
      <c r="QG155" s="24"/>
      <c r="QH155" s="24"/>
      <c r="QI155" s="24"/>
      <c r="QJ155" s="24"/>
      <c r="QK155" s="24"/>
      <c r="QL155" s="24"/>
      <c r="QM155" s="24"/>
      <c r="QN155" s="24"/>
      <c r="QO155" s="24"/>
      <c r="QP155" s="24"/>
      <c r="QQ155" s="24"/>
      <c r="QR155" s="24"/>
      <c r="QS155" s="24"/>
      <c r="QT155" s="24"/>
      <c r="QU155" s="24"/>
      <c r="QV155" s="24"/>
      <c r="QW155" s="24"/>
      <c r="QX155" s="24"/>
      <c r="QY155" s="24"/>
      <c r="QZ155" s="24"/>
      <c r="RA155" s="24"/>
      <c r="RB155" s="24"/>
      <c r="RC155" s="24"/>
      <c r="RD155" s="24"/>
      <c r="RE155" s="24"/>
      <c r="RF155" s="24"/>
      <c r="RG155" s="24"/>
      <c r="RH155" s="24"/>
      <c r="RI155" s="24"/>
      <c r="RJ155" s="24"/>
      <c r="RK155" s="24"/>
      <c r="RL155" s="24"/>
      <c r="RM155" s="24"/>
      <c r="RN155" s="24"/>
      <c r="RO155" s="24"/>
      <c r="RP155" s="24"/>
      <c r="RQ155" s="24"/>
      <c r="RR155" s="24"/>
      <c r="RS155" s="24"/>
      <c r="RT155" s="24"/>
      <c r="RU155" s="24"/>
      <c r="RV155" s="24"/>
      <c r="RW155" s="24"/>
      <c r="RX155" s="24"/>
      <c r="RY155" s="24"/>
      <c r="RZ155" s="24"/>
      <c r="SA155" s="24"/>
      <c r="SB155" s="24"/>
      <c r="SC155" s="24"/>
      <c r="SD155" s="24"/>
      <c r="SE155" s="24"/>
      <c r="SF155" s="24"/>
      <c r="SG155" s="24"/>
      <c r="SH155" s="24"/>
      <c r="SI155" s="24"/>
      <c r="SJ155" s="24"/>
      <c r="SK155" s="24"/>
      <c r="SL155" s="24"/>
      <c r="SM155" s="24"/>
      <c r="SN155" s="24"/>
      <c r="SO155" s="24"/>
      <c r="SP155" s="24"/>
      <c r="SQ155" s="24"/>
      <c r="SR155" s="24"/>
      <c r="SS155" s="24"/>
      <c r="ST155" s="24"/>
      <c r="SU155" s="24"/>
      <c r="SV155" s="24"/>
      <c r="SW155" s="24"/>
      <c r="SX155" s="24"/>
      <c r="SY155" s="24"/>
      <c r="SZ155" s="24"/>
      <c r="TA155" s="24"/>
      <c r="TB155" s="24"/>
      <c r="TC155" s="24"/>
      <c r="TD155" s="24"/>
      <c r="TE155" s="24"/>
      <c r="TF155" s="24"/>
      <c r="TG155" s="24"/>
      <c r="TH155" s="24"/>
      <c r="TI155" s="24"/>
      <c r="TJ155" s="24"/>
      <c r="TK155" s="24"/>
      <c r="TL155" s="24"/>
      <c r="TM155" s="24"/>
      <c r="TN155" s="24"/>
      <c r="TO155" s="24"/>
      <c r="TP155" s="24"/>
      <c r="TQ155" s="24"/>
      <c r="TR155" s="24"/>
      <c r="TS155" s="24"/>
      <c r="TT155" s="24"/>
      <c r="TU155" s="24"/>
      <c r="TV155" s="24"/>
      <c r="TW155" s="24"/>
      <c r="TX155" s="24"/>
      <c r="TY155" s="24"/>
      <c r="TZ155" s="24"/>
      <c r="UA155" s="24"/>
      <c r="UB155" s="24"/>
      <c r="UC155" s="24"/>
      <c r="UD155" s="24"/>
      <c r="UE155" s="24"/>
      <c r="UF155" s="24"/>
      <c r="UG155" s="24"/>
      <c r="UH155" s="24"/>
      <c r="UI155" s="24"/>
      <c r="UJ155" s="24"/>
      <c r="UK155" s="24"/>
      <c r="UL155" s="24"/>
      <c r="UM155" s="24"/>
      <c r="UN155" s="24"/>
      <c r="UO155" s="24"/>
      <c r="UP155" s="24"/>
      <c r="UQ155" s="24"/>
      <c r="UR155" s="24"/>
      <c r="US155" s="24"/>
      <c r="UT155" s="24"/>
      <c r="UU155" s="24"/>
      <c r="UV155" s="24"/>
      <c r="UW155" s="24"/>
      <c r="UX155" s="24"/>
      <c r="UY155" s="24"/>
      <c r="UZ155" s="24"/>
      <c r="VA155" s="24"/>
      <c r="VB155" s="24"/>
      <c r="VC155" s="24"/>
      <c r="VD155" s="24"/>
      <c r="VE155" s="24"/>
      <c r="VF155" s="24"/>
      <c r="VG155" s="24"/>
      <c r="VH155" s="24"/>
      <c r="VI155" s="24"/>
      <c r="VJ155" s="24"/>
      <c r="VK155" s="24"/>
      <c r="VL155" s="24"/>
      <c r="VM155" s="24"/>
      <c r="VN155" s="24"/>
      <c r="VO155" s="24"/>
      <c r="VP155" s="24"/>
      <c r="VQ155" s="24"/>
      <c r="VR155" s="24"/>
      <c r="VS155" s="24"/>
      <c r="VT155" s="24"/>
      <c r="VU155" s="24"/>
      <c r="VV155" s="24"/>
      <c r="VW155" s="24"/>
      <c r="VX155" s="24"/>
      <c r="VY155" s="24"/>
      <c r="VZ155" s="24"/>
      <c r="WA155" s="24"/>
      <c r="WB155" s="24"/>
      <c r="WC155" s="24"/>
      <c r="WD155" s="24"/>
      <c r="WE155" s="24"/>
      <c r="WF155" s="24"/>
      <c r="WG155" s="24"/>
      <c r="WH155" s="24"/>
      <c r="WI155" s="24"/>
      <c r="WJ155" s="24"/>
      <c r="WK155" s="24"/>
      <c r="WL155" s="24"/>
      <c r="WM155" s="24"/>
      <c r="WN155" s="24"/>
      <c r="WO155" s="24"/>
      <c r="WP155" s="24"/>
      <c r="WQ155" s="24"/>
      <c r="WR155" s="24"/>
      <c r="WS155" s="24"/>
      <c r="WT155" s="24"/>
      <c r="WU155" s="24"/>
      <c r="WV155" s="24"/>
      <c r="WW155" s="24"/>
      <c r="WX155" s="24"/>
      <c r="WY155" s="24"/>
      <c r="WZ155" s="24"/>
      <c r="XA155" s="24"/>
      <c r="XB155" s="24"/>
      <c r="XC155" s="24"/>
      <c r="XD155" s="24"/>
      <c r="XE155" s="24"/>
      <c r="XF155" s="24"/>
      <c r="XG155" s="24"/>
      <c r="XH155" s="24"/>
      <c r="XI155" s="24"/>
      <c r="XJ155" s="24"/>
      <c r="XK155" s="24"/>
      <c r="XL155" s="24"/>
      <c r="XM155" s="24"/>
      <c r="XN155" s="24"/>
      <c r="XO155" s="24"/>
      <c r="XP155" s="24"/>
      <c r="XQ155" s="24"/>
      <c r="XR155" s="24"/>
      <c r="XS155" s="24"/>
      <c r="XT155" s="24"/>
      <c r="XU155" s="24"/>
      <c r="XV155" s="24"/>
      <c r="XW155" s="24"/>
      <c r="XX155" s="24"/>
      <c r="XY155" s="24"/>
      <c r="XZ155" s="24"/>
      <c r="YA155" s="24"/>
      <c r="YB155" s="24"/>
      <c r="YC155" s="24"/>
      <c r="YD155" s="24"/>
      <c r="YE155" s="24"/>
      <c r="YF155" s="24"/>
      <c r="YG155" s="24"/>
      <c r="YH155" s="24"/>
      <c r="YI155" s="24"/>
      <c r="YJ155" s="24"/>
      <c r="YK155" s="24"/>
      <c r="YL155" s="24"/>
      <c r="YM155" s="24"/>
      <c r="YN155" s="24"/>
      <c r="YO155" s="24"/>
      <c r="YP155" s="24"/>
      <c r="YQ155" s="24"/>
      <c r="YR155" s="24"/>
      <c r="YS155" s="24"/>
      <c r="YT155" s="24"/>
      <c r="YU155" s="24"/>
      <c r="YV155" s="24"/>
      <c r="YW155" s="24"/>
      <c r="YX155" s="24"/>
      <c r="YY155" s="24"/>
      <c r="YZ155" s="24"/>
      <c r="ZA155" s="24"/>
      <c r="ZB155" s="24"/>
      <c r="ZC155" s="24"/>
      <c r="ZD155" s="24"/>
      <c r="ZE155" s="24"/>
      <c r="ZF155" s="24"/>
      <c r="ZG155" s="24"/>
      <c r="ZH155" s="24"/>
      <c r="ZI155" s="24"/>
      <c r="ZJ155" s="24"/>
      <c r="ZK155" s="24"/>
      <c r="ZL155" s="24"/>
      <c r="ZM155" s="24"/>
      <c r="ZN155" s="24"/>
      <c r="ZO155" s="24"/>
      <c r="ZP155" s="24"/>
      <c r="ZQ155" s="24"/>
      <c r="ZR155" s="24"/>
      <c r="ZS155" s="24"/>
      <c r="ZT155" s="24"/>
      <c r="ZU155" s="24"/>
      <c r="ZV155" s="24"/>
      <c r="ZW155" s="24"/>
      <c r="ZX155" s="24"/>
      <c r="ZY155" s="24"/>
      <c r="ZZ155" s="24"/>
      <c r="AAA155" s="24"/>
      <c r="AAB155" s="24"/>
      <c r="AAC155" s="24"/>
      <c r="AAD155" s="24"/>
      <c r="AAE155" s="24"/>
      <c r="AAF155" s="24"/>
      <c r="AAG155" s="24"/>
      <c r="AAH155" s="24"/>
      <c r="AAI155" s="24"/>
      <c r="AAJ155" s="24"/>
      <c r="AAK155" s="24"/>
      <c r="AAL155" s="24"/>
      <c r="AAM155" s="24"/>
      <c r="AAN155" s="24"/>
      <c r="AAO155" s="24"/>
      <c r="AAP155" s="24"/>
      <c r="AAQ155" s="24"/>
      <c r="AAR155" s="24"/>
      <c r="AAS155" s="24"/>
      <c r="AAT155" s="24"/>
      <c r="AAU155" s="24"/>
      <c r="AAV155" s="24"/>
      <c r="AAW155" s="24"/>
      <c r="AAX155" s="24"/>
      <c r="AAY155" s="24"/>
      <c r="AAZ155" s="24"/>
      <c r="ABA155" s="24"/>
      <c r="ABB155" s="24"/>
      <c r="ABC155" s="24"/>
      <c r="ABD155" s="24"/>
      <c r="ABE155" s="24"/>
      <c r="ABF155" s="24"/>
      <c r="ABG155" s="24"/>
      <c r="ABH155" s="24"/>
      <c r="ABI155" s="24"/>
      <c r="ABJ155" s="24"/>
      <c r="ABK155" s="24"/>
      <c r="ABL155" s="24"/>
      <c r="ABM155" s="24"/>
      <c r="ABN155" s="24"/>
      <c r="ABO155" s="24"/>
      <c r="ABP155" s="24"/>
      <c r="ABQ155" s="24"/>
      <c r="ABR155" s="24"/>
      <c r="ABS155" s="24"/>
      <c r="ABT155" s="24"/>
      <c r="ABU155" s="24"/>
      <c r="ABV155" s="24"/>
      <c r="ABW155" s="24"/>
      <c r="ABX155" s="24"/>
      <c r="ABY155" s="24"/>
      <c r="ABZ155" s="24"/>
      <c r="ACA155" s="24"/>
      <c r="ACB155" s="24"/>
      <c r="ACC155" s="24"/>
      <c r="ACD155" s="24"/>
      <c r="ACE155" s="24"/>
      <c r="ACF155" s="24"/>
      <c r="ACG155" s="24"/>
      <c r="ACH155" s="24"/>
      <c r="ACI155" s="24"/>
      <c r="ACJ155" s="24"/>
      <c r="ACK155" s="24"/>
      <c r="ACL155" s="24"/>
      <c r="ACM155" s="24"/>
      <c r="ACN155" s="24"/>
      <c r="ACO155" s="24"/>
      <c r="ACP155" s="24"/>
      <c r="ACQ155" s="24"/>
      <c r="ACR155" s="24"/>
      <c r="ACS155" s="24"/>
      <c r="ACT155" s="24"/>
      <c r="ACU155" s="24"/>
      <c r="ACV155" s="24"/>
      <c r="ACW155" s="24"/>
      <c r="ACX155" s="24"/>
      <c r="ACY155" s="24"/>
      <c r="ACZ155" s="24"/>
      <c r="ADA155" s="24"/>
      <c r="ADB155" s="24"/>
      <c r="ADC155" s="24"/>
      <c r="ADD155" s="24"/>
      <c r="ADE155" s="24"/>
      <c r="ADF155" s="24"/>
      <c r="ADG155" s="24"/>
      <c r="ADH155" s="24"/>
      <c r="ADI155" s="24"/>
      <c r="ADJ155" s="24"/>
      <c r="ADK155" s="24"/>
      <c r="ADL155" s="24"/>
      <c r="ADM155" s="24"/>
      <c r="ADN155" s="24"/>
      <c r="ADO155" s="24"/>
      <c r="ADP155" s="24"/>
      <c r="ADQ155" s="24"/>
      <c r="ADR155" s="24"/>
      <c r="ADS155" s="24"/>
      <c r="ADT155" s="24"/>
      <c r="ADU155" s="24"/>
      <c r="ADV155" s="24"/>
      <c r="ADW155" s="24"/>
      <c r="ADX155" s="24"/>
      <c r="ADY155" s="24"/>
      <c r="ADZ155" s="24"/>
      <c r="AEA155" s="24"/>
      <c r="AEB155" s="24"/>
      <c r="AEC155" s="24"/>
      <c r="AED155" s="24"/>
      <c r="AEE155" s="24"/>
      <c r="AEF155" s="24"/>
      <c r="AEG155" s="24"/>
      <c r="AEH155" s="24"/>
      <c r="AEI155" s="24"/>
      <c r="AEJ155" s="24"/>
      <c r="AEK155" s="24"/>
      <c r="AEL155" s="24"/>
      <c r="AEM155" s="24"/>
      <c r="AEN155" s="24"/>
      <c r="AEO155" s="24"/>
      <c r="AEP155" s="24"/>
      <c r="AEQ155" s="24"/>
      <c r="AER155" s="24"/>
      <c r="AES155" s="24"/>
      <c r="AET155" s="24"/>
      <c r="AEU155" s="24"/>
      <c r="AEV155" s="24"/>
      <c r="AEW155" s="24"/>
      <c r="AEX155" s="24"/>
      <c r="AEY155" s="24"/>
      <c r="AEZ155" s="24"/>
      <c r="AFA155" s="24"/>
      <c r="AFB155" s="24"/>
      <c r="AFC155" s="24"/>
      <c r="AFD155" s="24"/>
      <c r="AFE155" s="24"/>
      <c r="AFF155" s="24"/>
      <c r="AFG155" s="24"/>
      <c r="AFH155" s="24"/>
      <c r="AFI155" s="24"/>
      <c r="AFJ155" s="24"/>
      <c r="AFK155" s="24"/>
      <c r="AFL155" s="24"/>
      <c r="AFM155" s="24"/>
      <c r="AFN155" s="24"/>
      <c r="AFO155" s="24"/>
      <c r="AFP155" s="24"/>
      <c r="AFQ155" s="24"/>
      <c r="AFR155" s="24"/>
      <c r="AFS155" s="24"/>
      <c r="AFT155" s="24"/>
      <c r="AFU155" s="24"/>
      <c r="AFV155" s="24"/>
      <c r="AFW155" s="24"/>
      <c r="AFX155" s="24"/>
      <c r="AFY155" s="24"/>
      <c r="AFZ155" s="24"/>
      <c r="AGA155" s="24"/>
      <c r="AGB155" s="24"/>
      <c r="AGC155" s="24"/>
      <c r="AGD155" s="24"/>
      <c r="AGE155" s="24"/>
      <c r="AGF155" s="24"/>
      <c r="AGG155" s="24"/>
      <c r="AGH155" s="24"/>
      <c r="AGI155" s="24"/>
      <c r="AGJ155" s="24"/>
      <c r="AGK155" s="24"/>
      <c r="AGL155" s="24"/>
      <c r="AGM155" s="24"/>
      <c r="AGN155" s="24"/>
      <c r="AGO155" s="24"/>
      <c r="AGP155" s="24"/>
      <c r="AGQ155" s="24"/>
      <c r="AGR155" s="24"/>
      <c r="AGS155" s="24"/>
      <c r="AGT155" s="24"/>
      <c r="AGU155" s="24"/>
      <c r="AGV155" s="24"/>
      <c r="AGW155" s="24"/>
      <c r="AGX155" s="24"/>
      <c r="AGY155" s="24"/>
      <c r="AGZ155" s="24"/>
      <c r="AHA155" s="24"/>
      <c r="AHB155" s="24"/>
      <c r="AHC155" s="24"/>
      <c r="AHD155" s="24"/>
      <c r="AHE155" s="24"/>
      <c r="AHF155" s="24"/>
      <c r="AHG155" s="24"/>
      <c r="AHH155" s="24"/>
      <c r="AHI155" s="24"/>
      <c r="AHJ155" s="24"/>
      <c r="AHK155" s="24"/>
      <c r="AHL155" s="24"/>
      <c r="AHM155" s="24"/>
      <c r="AHN155" s="24"/>
      <c r="AHO155" s="24"/>
      <c r="AHP155" s="24"/>
      <c r="AHQ155" s="24"/>
      <c r="AHR155" s="24"/>
      <c r="AHS155" s="24"/>
      <c r="AHT155" s="24"/>
      <c r="AHU155" s="24"/>
      <c r="AHV155" s="24"/>
      <c r="AHW155" s="24"/>
      <c r="AHX155" s="24"/>
      <c r="AHY155" s="24"/>
      <c r="AHZ155" s="24"/>
      <c r="AIA155" s="24"/>
      <c r="AIB155" s="24"/>
      <c r="AIC155" s="24"/>
      <c r="AID155" s="24"/>
      <c r="AIE155" s="24"/>
      <c r="AIF155" s="24"/>
      <c r="AIG155" s="24"/>
      <c r="AIH155" s="24"/>
      <c r="AII155" s="24"/>
      <c r="AIJ155" s="24"/>
      <c r="AIK155" s="24"/>
      <c r="AIL155" s="24"/>
      <c r="AIM155" s="24"/>
      <c r="AIN155" s="24"/>
      <c r="AIO155" s="24"/>
      <c r="AIP155" s="24"/>
      <c r="AIQ155" s="24"/>
      <c r="AIR155" s="24"/>
      <c r="AIS155" s="24"/>
      <c r="AIT155" s="24"/>
      <c r="AIU155" s="24"/>
      <c r="AIV155" s="24"/>
      <c r="AIW155" s="24"/>
      <c r="AIX155" s="24"/>
      <c r="AIY155" s="24"/>
      <c r="AIZ155" s="24"/>
      <c r="AJA155" s="24"/>
      <c r="AJB155" s="24"/>
      <c r="AJC155" s="24"/>
      <c r="AJD155" s="24"/>
      <c r="AJE155" s="24"/>
      <c r="AJF155" s="24"/>
      <c r="AJG155" s="24"/>
      <c r="AJH155" s="24"/>
      <c r="AJI155" s="24"/>
      <c r="AJJ155" s="24"/>
      <c r="AJK155" s="24"/>
      <c r="AJL155" s="24"/>
      <c r="AJM155" s="24"/>
      <c r="AJN155" s="24"/>
      <c r="AJO155" s="24"/>
      <c r="AJP155" s="24"/>
      <c r="AJQ155" s="24"/>
      <c r="AJR155" s="24"/>
      <c r="AJS155" s="24"/>
      <c r="AJT155" s="24"/>
      <c r="AJU155" s="24"/>
      <c r="AJV155" s="24"/>
      <c r="AJW155" s="24"/>
      <c r="AJX155" s="24"/>
      <c r="AJY155" s="24"/>
      <c r="AJZ155" s="24"/>
      <c r="AKA155" s="24"/>
      <c r="AKB155" s="24"/>
      <c r="AKC155" s="24"/>
      <c r="AKD155" s="24"/>
      <c r="AKE155" s="24"/>
      <c r="AKF155" s="24"/>
      <c r="AKG155" s="24"/>
      <c r="AKH155" s="24"/>
      <c r="AKI155" s="24"/>
      <c r="AKJ155" s="24"/>
      <c r="AKK155" s="24"/>
      <c r="AKL155" s="24"/>
      <c r="AKM155" s="24"/>
      <c r="AKN155" s="24"/>
      <c r="AKO155" s="24"/>
      <c r="AKP155" s="24"/>
      <c r="AKQ155" s="24"/>
      <c r="AKR155" s="24"/>
      <c r="AKS155" s="24"/>
      <c r="AKT155" s="24"/>
      <c r="AKU155" s="24"/>
      <c r="AKV155" s="24"/>
      <c r="AKW155" s="24"/>
      <c r="AKX155" s="24"/>
      <c r="AKY155" s="24"/>
      <c r="AKZ155" s="24"/>
      <c r="ALA155" s="24"/>
      <c r="ALB155" s="24"/>
      <c r="ALC155" s="24"/>
      <c r="ALD155" s="24"/>
      <c r="ALE155" s="24"/>
      <c r="ALF155" s="24"/>
      <c r="ALG155" s="24"/>
      <c r="ALH155" s="24"/>
      <c r="ALI155" s="24"/>
      <c r="ALJ155" s="24"/>
      <c r="ALK155" s="24"/>
      <c r="ALL155" s="24"/>
      <c r="ALM155" s="24"/>
      <c r="ALN155" s="24"/>
      <c r="ALO155" s="24"/>
      <c r="ALP155" s="24"/>
      <c r="ALQ155" s="24"/>
      <c r="ALR155" s="24"/>
      <c r="ALS155" s="24"/>
      <c r="ALT155" s="24"/>
      <c r="ALU155" s="24"/>
      <c r="ALV155" s="24"/>
      <c r="ALW155" s="24"/>
      <c r="ALX155" s="24"/>
      <c r="ALY155" s="24"/>
      <c r="ALZ155" s="24"/>
      <c r="AMA155" s="24"/>
      <c r="AMB155" s="24"/>
      <c r="AMC155" s="24"/>
      <c r="AMD155" s="24"/>
      <c r="AME155" s="24"/>
      <c r="AMF155" s="24"/>
      <c r="AMG155" s="24"/>
      <c r="AMH155" s="24"/>
      <c r="AMI155" s="24"/>
      <c r="AMJ155" s="24"/>
      <c r="AMK155" s="24"/>
    </row>
    <row r="156" spans="1:1025" s="23" customFormat="1" ht="25.5" x14ac:dyDescent="0.2">
      <c r="A156" s="36" t="s">
        <v>252</v>
      </c>
      <c r="B156" s="62" t="s">
        <v>270</v>
      </c>
      <c r="C156" s="27" t="s">
        <v>271</v>
      </c>
      <c r="D156" s="26" t="s">
        <v>112</v>
      </c>
      <c r="E156" s="26">
        <f t="shared" si="432"/>
        <v>0</v>
      </c>
      <c r="F156" s="26">
        <f t="shared" si="433"/>
        <v>0</v>
      </c>
      <c r="G156" s="26">
        <f t="shared" si="434"/>
        <v>0</v>
      </c>
      <c r="H156" s="26">
        <f t="shared" si="435"/>
        <v>0</v>
      </c>
      <c r="I156" s="26">
        <f t="shared" si="436"/>
        <v>0</v>
      </c>
      <c r="J156" s="26">
        <f t="shared" si="437"/>
        <v>0</v>
      </c>
      <c r="K156" s="26">
        <f t="shared" si="438"/>
        <v>0</v>
      </c>
      <c r="L156" s="26">
        <f t="shared" si="439"/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f t="shared" si="440"/>
        <v>0</v>
      </c>
      <c r="AT156" s="26">
        <f t="shared" si="425"/>
        <v>0</v>
      </c>
      <c r="AU156" s="26">
        <f t="shared" si="426"/>
        <v>0</v>
      </c>
      <c r="AV156" s="26">
        <f t="shared" si="427"/>
        <v>0</v>
      </c>
      <c r="AW156" s="26">
        <f t="shared" si="428"/>
        <v>0</v>
      </c>
      <c r="AX156" s="26">
        <f t="shared" si="429"/>
        <v>0</v>
      </c>
      <c r="AY156" s="26">
        <f t="shared" si="430"/>
        <v>0</v>
      </c>
      <c r="AZ156" s="26">
        <f t="shared" si="431"/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26">
        <v>0</v>
      </c>
      <c r="BY156" s="26">
        <v>0</v>
      </c>
      <c r="BZ156" s="26">
        <v>0</v>
      </c>
      <c r="CA156" s="26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 t="s">
        <v>112</v>
      </c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  <c r="IX156" s="24"/>
      <c r="IY156" s="24"/>
      <c r="IZ156" s="24"/>
      <c r="JA156" s="24"/>
      <c r="JB156" s="24"/>
      <c r="JC156" s="24"/>
      <c r="JD156" s="24"/>
      <c r="JE156" s="24"/>
      <c r="JF156" s="24"/>
      <c r="JG156" s="24"/>
      <c r="JH156" s="24"/>
      <c r="JI156" s="24"/>
      <c r="JJ156" s="24"/>
      <c r="JK156" s="24"/>
      <c r="JL156" s="24"/>
      <c r="JM156" s="24"/>
      <c r="JN156" s="24"/>
      <c r="JO156" s="24"/>
      <c r="JP156" s="24"/>
      <c r="JQ156" s="24"/>
      <c r="JR156" s="24"/>
      <c r="JS156" s="24"/>
      <c r="JT156" s="24"/>
      <c r="JU156" s="24"/>
      <c r="JV156" s="24"/>
      <c r="JW156" s="24"/>
      <c r="JX156" s="24"/>
      <c r="JY156" s="24"/>
      <c r="JZ156" s="24"/>
      <c r="KA156" s="24"/>
      <c r="KB156" s="24"/>
      <c r="KC156" s="24"/>
      <c r="KD156" s="24"/>
      <c r="KE156" s="24"/>
      <c r="KF156" s="24"/>
      <c r="KG156" s="24"/>
      <c r="KH156" s="24"/>
      <c r="KI156" s="24"/>
      <c r="KJ156" s="24"/>
      <c r="KK156" s="24"/>
      <c r="KL156" s="24"/>
      <c r="KM156" s="24"/>
      <c r="KN156" s="24"/>
      <c r="KO156" s="24"/>
      <c r="KP156" s="24"/>
      <c r="KQ156" s="24"/>
      <c r="KR156" s="24"/>
      <c r="KS156" s="24"/>
      <c r="KT156" s="24"/>
      <c r="KU156" s="24"/>
      <c r="KV156" s="24"/>
      <c r="KW156" s="24"/>
      <c r="KX156" s="24"/>
      <c r="KY156" s="24"/>
      <c r="KZ156" s="24"/>
      <c r="LA156" s="24"/>
      <c r="LB156" s="24"/>
      <c r="LC156" s="24"/>
      <c r="LD156" s="24"/>
      <c r="LE156" s="24"/>
      <c r="LF156" s="24"/>
      <c r="LG156" s="24"/>
      <c r="LH156" s="24"/>
      <c r="LI156" s="24"/>
      <c r="LJ156" s="24"/>
      <c r="LK156" s="24"/>
      <c r="LL156" s="24"/>
      <c r="LM156" s="24"/>
      <c r="LN156" s="24"/>
      <c r="LO156" s="24"/>
      <c r="LP156" s="24"/>
      <c r="LQ156" s="24"/>
      <c r="LR156" s="24"/>
      <c r="LS156" s="24"/>
      <c r="LT156" s="24"/>
      <c r="LU156" s="24"/>
      <c r="LV156" s="24"/>
      <c r="LW156" s="24"/>
      <c r="LX156" s="24"/>
      <c r="LY156" s="24"/>
      <c r="LZ156" s="24"/>
      <c r="MA156" s="24"/>
      <c r="MB156" s="24"/>
      <c r="MC156" s="24"/>
      <c r="MD156" s="24"/>
      <c r="ME156" s="24"/>
      <c r="MF156" s="24"/>
      <c r="MG156" s="24"/>
      <c r="MH156" s="24"/>
      <c r="MI156" s="24"/>
      <c r="MJ156" s="24"/>
      <c r="MK156" s="24"/>
      <c r="ML156" s="24"/>
      <c r="MM156" s="24"/>
      <c r="MN156" s="24"/>
      <c r="MO156" s="24"/>
      <c r="MP156" s="24"/>
      <c r="MQ156" s="24"/>
      <c r="MR156" s="24"/>
      <c r="MS156" s="24"/>
      <c r="MT156" s="24"/>
      <c r="MU156" s="24"/>
      <c r="MV156" s="24"/>
      <c r="MW156" s="24"/>
      <c r="MX156" s="24"/>
      <c r="MY156" s="24"/>
      <c r="MZ156" s="24"/>
      <c r="NA156" s="24"/>
      <c r="NB156" s="24"/>
      <c r="NC156" s="24"/>
      <c r="ND156" s="24"/>
      <c r="NE156" s="24"/>
      <c r="NF156" s="24"/>
      <c r="NG156" s="24"/>
      <c r="NH156" s="24"/>
      <c r="NI156" s="24"/>
      <c r="NJ156" s="24"/>
      <c r="NK156" s="24"/>
      <c r="NL156" s="24"/>
      <c r="NM156" s="24"/>
      <c r="NN156" s="24"/>
      <c r="NO156" s="24"/>
      <c r="NP156" s="24"/>
      <c r="NQ156" s="24"/>
      <c r="NR156" s="24"/>
      <c r="NS156" s="24"/>
      <c r="NT156" s="24"/>
      <c r="NU156" s="24"/>
      <c r="NV156" s="24"/>
      <c r="NW156" s="24"/>
      <c r="NX156" s="24"/>
      <c r="NY156" s="24"/>
      <c r="NZ156" s="24"/>
      <c r="OA156" s="24"/>
      <c r="OB156" s="24"/>
      <c r="OC156" s="24"/>
      <c r="OD156" s="24"/>
      <c r="OE156" s="24"/>
      <c r="OF156" s="24"/>
      <c r="OG156" s="24"/>
      <c r="OH156" s="24"/>
      <c r="OI156" s="24"/>
      <c r="OJ156" s="24"/>
      <c r="OK156" s="24"/>
      <c r="OL156" s="24"/>
      <c r="OM156" s="24"/>
      <c r="ON156" s="24"/>
      <c r="OO156" s="24"/>
      <c r="OP156" s="24"/>
      <c r="OQ156" s="24"/>
      <c r="OR156" s="24"/>
      <c r="OS156" s="24"/>
      <c r="OT156" s="24"/>
      <c r="OU156" s="24"/>
      <c r="OV156" s="24"/>
      <c r="OW156" s="24"/>
      <c r="OX156" s="24"/>
      <c r="OY156" s="24"/>
      <c r="OZ156" s="24"/>
      <c r="PA156" s="24"/>
      <c r="PB156" s="24"/>
      <c r="PC156" s="24"/>
      <c r="PD156" s="24"/>
      <c r="PE156" s="24"/>
      <c r="PF156" s="24"/>
      <c r="PG156" s="24"/>
      <c r="PH156" s="24"/>
      <c r="PI156" s="24"/>
      <c r="PJ156" s="24"/>
      <c r="PK156" s="24"/>
      <c r="PL156" s="24"/>
      <c r="PM156" s="24"/>
      <c r="PN156" s="24"/>
      <c r="PO156" s="24"/>
      <c r="PP156" s="24"/>
      <c r="PQ156" s="24"/>
      <c r="PR156" s="24"/>
      <c r="PS156" s="24"/>
      <c r="PT156" s="24"/>
      <c r="PU156" s="24"/>
      <c r="PV156" s="24"/>
      <c r="PW156" s="24"/>
      <c r="PX156" s="24"/>
      <c r="PY156" s="24"/>
      <c r="PZ156" s="24"/>
      <c r="QA156" s="24"/>
      <c r="QB156" s="24"/>
      <c r="QC156" s="24"/>
      <c r="QD156" s="24"/>
      <c r="QE156" s="24"/>
      <c r="QF156" s="24"/>
      <c r="QG156" s="24"/>
      <c r="QH156" s="24"/>
      <c r="QI156" s="24"/>
      <c r="QJ156" s="24"/>
      <c r="QK156" s="24"/>
      <c r="QL156" s="24"/>
      <c r="QM156" s="24"/>
      <c r="QN156" s="24"/>
      <c r="QO156" s="24"/>
      <c r="QP156" s="24"/>
      <c r="QQ156" s="24"/>
      <c r="QR156" s="24"/>
      <c r="QS156" s="24"/>
      <c r="QT156" s="24"/>
      <c r="QU156" s="24"/>
      <c r="QV156" s="24"/>
      <c r="QW156" s="24"/>
      <c r="QX156" s="24"/>
      <c r="QY156" s="24"/>
      <c r="QZ156" s="24"/>
      <c r="RA156" s="24"/>
      <c r="RB156" s="24"/>
      <c r="RC156" s="24"/>
      <c r="RD156" s="24"/>
      <c r="RE156" s="24"/>
      <c r="RF156" s="24"/>
      <c r="RG156" s="24"/>
      <c r="RH156" s="24"/>
      <c r="RI156" s="24"/>
      <c r="RJ156" s="24"/>
      <c r="RK156" s="24"/>
      <c r="RL156" s="24"/>
      <c r="RM156" s="24"/>
      <c r="RN156" s="24"/>
      <c r="RO156" s="24"/>
      <c r="RP156" s="24"/>
      <c r="RQ156" s="24"/>
      <c r="RR156" s="24"/>
      <c r="RS156" s="24"/>
      <c r="RT156" s="24"/>
      <c r="RU156" s="24"/>
      <c r="RV156" s="24"/>
      <c r="RW156" s="24"/>
      <c r="RX156" s="24"/>
      <c r="RY156" s="24"/>
      <c r="RZ156" s="24"/>
      <c r="SA156" s="24"/>
      <c r="SB156" s="24"/>
      <c r="SC156" s="24"/>
      <c r="SD156" s="24"/>
      <c r="SE156" s="24"/>
      <c r="SF156" s="24"/>
      <c r="SG156" s="24"/>
      <c r="SH156" s="24"/>
      <c r="SI156" s="24"/>
      <c r="SJ156" s="24"/>
      <c r="SK156" s="24"/>
      <c r="SL156" s="24"/>
      <c r="SM156" s="24"/>
      <c r="SN156" s="24"/>
      <c r="SO156" s="24"/>
      <c r="SP156" s="24"/>
      <c r="SQ156" s="24"/>
      <c r="SR156" s="24"/>
      <c r="SS156" s="24"/>
      <c r="ST156" s="24"/>
      <c r="SU156" s="24"/>
      <c r="SV156" s="24"/>
      <c r="SW156" s="24"/>
      <c r="SX156" s="24"/>
      <c r="SY156" s="24"/>
      <c r="SZ156" s="24"/>
      <c r="TA156" s="24"/>
      <c r="TB156" s="24"/>
      <c r="TC156" s="24"/>
      <c r="TD156" s="24"/>
      <c r="TE156" s="24"/>
      <c r="TF156" s="24"/>
      <c r="TG156" s="24"/>
      <c r="TH156" s="24"/>
      <c r="TI156" s="24"/>
      <c r="TJ156" s="24"/>
      <c r="TK156" s="24"/>
      <c r="TL156" s="24"/>
      <c r="TM156" s="24"/>
      <c r="TN156" s="24"/>
      <c r="TO156" s="24"/>
      <c r="TP156" s="24"/>
      <c r="TQ156" s="24"/>
      <c r="TR156" s="24"/>
      <c r="TS156" s="24"/>
      <c r="TT156" s="24"/>
      <c r="TU156" s="24"/>
      <c r="TV156" s="24"/>
      <c r="TW156" s="24"/>
      <c r="TX156" s="24"/>
      <c r="TY156" s="24"/>
      <c r="TZ156" s="24"/>
      <c r="UA156" s="24"/>
      <c r="UB156" s="24"/>
      <c r="UC156" s="24"/>
      <c r="UD156" s="24"/>
      <c r="UE156" s="24"/>
      <c r="UF156" s="24"/>
      <c r="UG156" s="24"/>
      <c r="UH156" s="24"/>
      <c r="UI156" s="24"/>
      <c r="UJ156" s="24"/>
      <c r="UK156" s="24"/>
      <c r="UL156" s="24"/>
      <c r="UM156" s="24"/>
      <c r="UN156" s="24"/>
      <c r="UO156" s="24"/>
      <c r="UP156" s="24"/>
      <c r="UQ156" s="24"/>
      <c r="UR156" s="24"/>
      <c r="US156" s="24"/>
      <c r="UT156" s="24"/>
      <c r="UU156" s="24"/>
      <c r="UV156" s="24"/>
      <c r="UW156" s="24"/>
      <c r="UX156" s="24"/>
      <c r="UY156" s="24"/>
      <c r="UZ156" s="24"/>
      <c r="VA156" s="24"/>
      <c r="VB156" s="24"/>
      <c r="VC156" s="24"/>
      <c r="VD156" s="24"/>
      <c r="VE156" s="24"/>
      <c r="VF156" s="24"/>
      <c r="VG156" s="24"/>
      <c r="VH156" s="24"/>
      <c r="VI156" s="24"/>
      <c r="VJ156" s="24"/>
      <c r="VK156" s="24"/>
      <c r="VL156" s="24"/>
      <c r="VM156" s="24"/>
      <c r="VN156" s="24"/>
      <c r="VO156" s="24"/>
      <c r="VP156" s="24"/>
      <c r="VQ156" s="24"/>
      <c r="VR156" s="24"/>
      <c r="VS156" s="24"/>
      <c r="VT156" s="24"/>
      <c r="VU156" s="24"/>
      <c r="VV156" s="24"/>
      <c r="VW156" s="24"/>
      <c r="VX156" s="24"/>
      <c r="VY156" s="24"/>
      <c r="VZ156" s="24"/>
      <c r="WA156" s="24"/>
      <c r="WB156" s="24"/>
      <c r="WC156" s="24"/>
      <c r="WD156" s="24"/>
      <c r="WE156" s="24"/>
      <c r="WF156" s="24"/>
      <c r="WG156" s="24"/>
      <c r="WH156" s="24"/>
      <c r="WI156" s="24"/>
      <c r="WJ156" s="24"/>
      <c r="WK156" s="24"/>
      <c r="WL156" s="24"/>
      <c r="WM156" s="24"/>
      <c r="WN156" s="24"/>
      <c r="WO156" s="24"/>
      <c r="WP156" s="24"/>
      <c r="WQ156" s="24"/>
      <c r="WR156" s="24"/>
      <c r="WS156" s="24"/>
      <c r="WT156" s="24"/>
      <c r="WU156" s="24"/>
      <c r="WV156" s="24"/>
      <c r="WW156" s="24"/>
      <c r="WX156" s="24"/>
      <c r="WY156" s="24"/>
      <c r="WZ156" s="24"/>
      <c r="XA156" s="24"/>
      <c r="XB156" s="24"/>
      <c r="XC156" s="24"/>
      <c r="XD156" s="24"/>
      <c r="XE156" s="24"/>
      <c r="XF156" s="24"/>
      <c r="XG156" s="24"/>
      <c r="XH156" s="24"/>
      <c r="XI156" s="24"/>
      <c r="XJ156" s="24"/>
      <c r="XK156" s="24"/>
      <c r="XL156" s="24"/>
      <c r="XM156" s="24"/>
      <c r="XN156" s="24"/>
      <c r="XO156" s="24"/>
      <c r="XP156" s="24"/>
      <c r="XQ156" s="24"/>
      <c r="XR156" s="24"/>
      <c r="XS156" s="24"/>
      <c r="XT156" s="24"/>
      <c r="XU156" s="24"/>
      <c r="XV156" s="24"/>
      <c r="XW156" s="24"/>
      <c r="XX156" s="24"/>
      <c r="XY156" s="24"/>
      <c r="XZ156" s="24"/>
      <c r="YA156" s="24"/>
      <c r="YB156" s="24"/>
      <c r="YC156" s="24"/>
      <c r="YD156" s="24"/>
      <c r="YE156" s="24"/>
      <c r="YF156" s="24"/>
      <c r="YG156" s="24"/>
      <c r="YH156" s="24"/>
      <c r="YI156" s="24"/>
      <c r="YJ156" s="24"/>
      <c r="YK156" s="24"/>
      <c r="YL156" s="24"/>
      <c r="YM156" s="24"/>
      <c r="YN156" s="24"/>
      <c r="YO156" s="24"/>
      <c r="YP156" s="24"/>
      <c r="YQ156" s="24"/>
      <c r="YR156" s="24"/>
      <c r="YS156" s="24"/>
      <c r="YT156" s="24"/>
      <c r="YU156" s="24"/>
      <c r="YV156" s="24"/>
      <c r="YW156" s="24"/>
      <c r="YX156" s="24"/>
      <c r="YY156" s="24"/>
      <c r="YZ156" s="24"/>
      <c r="ZA156" s="24"/>
      <c r="ZB156" s="24"/>
      <c r="ZC156" s="24"/>
      <c r="ZD156" s="24"/>
      <c r="ZE156" s="24"/>
      <c r="ZF156" s="24"/>
      <c r="ZG156" s="24"/>
      <c r="ZH156" s="24"/>
      <c r="ZI156" s="24"/>
      <c r="ZJ156" s="24"/>
      <c r="ZK156" s="24"/>
      <c r="ZL156" s="24"/>
      <c r="ZM156" s="24"/>
      <c r="ZN156" s="24"/>
      <c r="ZO156" s="24"/>
      <c r="ZP156" s="24"/>
      <c r="ZQ156" s="24"/>
      <c r="ZR156" s="24"/>
      <c r="ZS156" s="24"/>
      <c r="ZT156" s="24"/>
      <c r="ZU156" s="24"/>
      <c r="ZV156" s="24"/>
      <c r="ZW156" s="24"/>
      <c r="ZX156" s="24"/>
      <c r="ZY156" s="24"/>
      <c r="ZZ156" s="24"/>
      <c r="AAA156" s="24"/>
      <c r="AAB156" s="24"/>
      <c r="AAC156" s="24"/>
      <c r="AAD156" s="24"/>
      <c r="AAE156" s="24"/>
      <c r="AAF156" s="24"/>
      <c r="AAG156" s="24"/>
      <c r="AAH156" s="24"/>
      <c r="AAI156" s="24"/>
      <c r="AAJ156" s="24"/>
      <c r="AAK156" s="24"/>
      <c r="AAL156" s="24"/>
      <c r="AAM156" s="24"/>
      <c r="AAN156" s="24"/>
      <c r="AAO156" s="24"/>
      <c r="AAP156" s="24"/>
      <c r="AAQ156" s="24"/>
      <c r="AAR156" s="24"/>
      <c r="AAS156" s="24"/>
      <c r="AAT156" s="24"/>
      <c r="AAU156" s="24"/>
      <c r="AAV156" s="24"/>
      <c r="AAW156" s="24"/>
      <c r="AAX156" s="24"/>
      <c r="AAY156" s="24"/>
      <c r="AAZ156" s="24"/>
      <c r="ABA156" s="24"/>
      <c r="ABB156" s="24"/>
      <c r="ABC156" s="24"/>
      <c r="ABD156" s="24"/>
      <c r="ABE156" s="24"/>
      <c r="ABF156" s="24"/>
      <c r="ABG156" s="24"/>
      <c r="ABH156" s="24"/>
      <c r="ABI156" s="24"/>
      <c r="ABJ156" s="24"/>
      <c r="ABK156" s="24"/>
      <c r="ABL156" s="24"/>
      <c r="ABM156" s="24"/>
      <c r="ABN156" s="24"/>
      <c r="ABO156" s="24"/>
      <c r="ABP156" s="24"/>
      <c r="ABQ156" s="24"/>
      <c r="ABR156" s="24"/>
      <c r="ABS156" s="24"/>
      <c r="ABT156" s="24"/>
      <c r="ABU156" s="24"/>
      <c r="ABV156" s="24"/>
      <c r="ABW156" s="24"/>
      <c r="ABX156" s="24"/>
      <c r="ABY156" s="24"/>
      <c r="ABZ156" s="24"/>
      <c r="ACA156" s="24"/>
      <c r="ACB156" s="24"/>
      <c r="ACC156" s="24"/>
      <c r="ACD156" s="24"/>
      <c r="ACE156" s="24"/>
      <c r="ACF156" s="24"/>
      <c r="ACG156" s="24"/>
      <c r="ACH156" s="24"/>
      <c r="ACI156" s="24"/>
      <c r="ACJ156" s="24"/>
      <c r="ACK156" s="24"/>
      <c r="ACL156" s="24"/>
      <c r="ACM156" s="24"/>
      <c r="ACN156" s="24"/>
      <c r="ACO156" s="24"/>
      <c r="ACP156" s="24"/>
      <c r="ACQ156" s="24"/>
      <c r="ACR156" s="24"/>
      <c r="ACS156" s="24"/>
      <c r="ACT156" s="24"/>
      <c r="ACU156" s="24"/>
      <c r="ACV156" s="24"/>
      <c r="ACW156" s="24"/>
      <c r="ACX156" s="24"/>
      <c r="ACY156" s="24"/>
      <c r="ACZ156" s="24"/>
      <c r="ADA156" s="24"/>
      <c r="ADB156" s="24"/>
      <c r="ADC156" s="24"/>
      <c r="ADD156" s="24"/>
      <c r="ADE156" s="24"/>
      <c r="ADF156" s="24"/>
      <c r="ADG156" s="24"/>
      <c r="ADH156" s="24"/>
      <c r="ADI156" s="24"/>
      <c r="ADJ156" s="24"/>
      <c r="ADK156" s="24"/>
      <c r="ADL156" s="24"/>
      <c r="ADM156" s="24"/>
      <c r="ADN156" s="24"/>
      <c r="ADO156" s="24"/>
      <c r="ADP156" s="24"/>
      <c r="ADQ156" s="24"/>
      <c r="ADR156" s="24"/>
      <c r="ADS156" s="24"/>
      <c r="ADT156" s="24"/>
      <c r="ADU156" s="24"/>
      <c r="ADV156" s="24"/>
      <c r="ADW156" s="24"/>
      <c r="ADX156" s="24"/>
      <c r="ADY156" s="24"/>
      <c r="ADZ156" s="24"/>
      <c r="AEA156" s="24"/>
      <c r="AEB156" s="24"/>
      <c r="AEC156" s="24"/>
      <c r="AED156" s="24"/>
      <c r="AEE156" s="24"/>
      <c r="AEF156" s="24"/>
      <c r="AEG156" s="24"/>
      <c r="AEH156" s="24"/>
      <c r="AEI156" s="24"/>
      <c r="AEJ156" s="24"/>
      <c r="AEK156" s="24"/>
      <c r="AEL156" s="24"/>
      <c r="AEM156" s="24"/>
      <c r="AEN156" s="24"/>
      <c r="AEO156" s="24"/>
      <c r="AEP156" s="24"/>
      <c r="AEQ156" s="24"/>
      <c r="AER156" s="24"/>
      <c r="AES156" s="24"/>
      <c r="AET156" s="24"/>
      <c r="AEU156" s="24"/>
      <c r="AEV156" s="24"/>
      <c r="AEW156" s="24"/>
      <c r="AEX156" s="24"/>
      <c r="AEY156" s="24"/>
      <c r="AEZ156" s="24"/>
      <c r="AFA156" s="24"/>
      <c r="AFB156" s="24"/>
      <c r="AFC156" s="24"/>
      <c r="AFD156" s="24"/>
      <c r="AFE156" s="24"/>
      <c r="AFF156" s="24"/>
      <c r="AFG156" s="24"/>
      <c r="AFH156" s="24"/>
      <c r="AFI156" s="24"/>
      <c r="AFJ156" s="24"/>
      <c r="AFK156" s="24"/>
      <c r="AFL156" s="24"/>
      <c r="AFM156" s="24"/>
      <c r="AFN156" s="24"/>
      <c r="AFO156" s="24"/>
      <c r="AFP156" s="24"/>
      <c r="AFQ156" s="24"/>
      <c r="AFR156" s="24"/>
      <c r="AFS156" s="24"/>
      <c r="AFT156" s="24"/>
      <c r="AFU156" s="24"/>
      <c r="AFV156" s="24"/>
      <c r="AFW156" s="24"/>
      <c r="AFX156" s="24"/>
      <c r="AFY156" s="24"/>
      <c r="AFZ156" s="24"/>
      <c r="AGA156" s="24"/>
      <c r="AGB156" s="24"/>
      <c r="AGC156" s="24"/>
      <c r="AGD156" s="24"/>
      <c r="AGE156" s="24"/>
      <c r="AGF156" s="24"/>
      <c r="AGG156" s="24"/>
      <c r="AGH156" s="24"/>
      <c r="AGI156" s="24"/>
      <c r="AGJ156" s="24"/>
      <c r="AGK156" s="24"/>
      <c r="AGL156" s="24"/>
      <c r="AGM156" s="24"/>
      <c r="AGN156" s="24"/>
      <c r="AGO156" s="24"/>
      <c r="AGP156" s="24"/>
      <c r="AGQ156" s="24"/>
      <c r="AGR156" s="24"/>
      <c r="AGS156" s="24"/>
      <c r="AGT156" s="24"/>
      <c r="AGU156" s="24"/>
      <c r="AGV156" s="24"/>
      <c r="AGW156" s="24"/>
      <c r="AGX156" s="24"/>
      <c r="AGY156" s="24"/>
      <c r="AGZ156" s="24"/>
      <c r="AHA156" s="24"/>
      <c r="AHB156" s="24"/>
      <c r="AHC156" s="24"/>
      <c r="AHD156" s="24"/>
      <c r="AHE156" s="24"/>
      <c r="AHF156" s="24"/>
      <c r="AHG156" s="24"/>
      <c r="AHH156" s="24"/>
      <c r="AHI156" s="24"/>
      <c r="AHJ156" s="24"/>
      <c r="AHK156" s="24"/>
      <c r="AHL156" s="24"/>
      <c r="AHM156" s="24"/>
      <c r="AHN156" s="24"/>
      <c r="AHO156" s="24"/>
      <c r="AHP156" s="24"/>
      <c r="AHQ156" s="24"/>
      <c r="AHR156" s="24"/>
      <c r="AHS156" s="24"/>
      <c r="AHT156" s="24"/>
      <c r="AHU156" s="24"/>
      <c r="AHV156" s="24"/>
      <c r="AHW156" s="24"/>
      <c r="AHX156" s="24"/>
      <c r="AHY156" s="24"/>
      <c r="AHZ156" s="24"/>
      <c r="AIA156" s="24"/>
      <c r="AIB156" s="24"/>
      <c r="AIC156" s="24"/>
      <c r="AID156" s="24"/>
      <c r="AIE156" s="24"/>
      <c r="AIF156" s="24"/>
      <c r="AIG156" s="24"/>
      <c r="AIH156" s="24"/>
      <c r="AII156" s="24"/>
      <c r="AIJ156" s="24"/>
      <c r="AIK156" s="24"/>
      <c r="AIL156" s="24"/>
      <c r="AIM156" s="24"/>
      <c r="AIN156" s="24"/>
      <c r="AIO156" s="24"/>
      <c r="AIP156" s="24"/>
      <c r="AIQ156" s="24"/>
      <c r="AIR156" s="24"/>
      <c r="AIS156" s="24"/>
      <c r="AIT156" s="24"/>
      <c r="AIU156" s="24"/>
      <c r="AIV156" s="24"/>
      <c r="AIW156" s="24"/>
      <c r="AIX156" s="24"/>
      <c r="AIY156" s="24"/>
      <c r="AIZ156" s="24"/>
      <c r="AJA156" s="24"/>
      <c r="AJB156" s="24"/>
      <c r="AJC156" s="24"/>
      <c r="AJD156" s="24"/>
      <c r="AJE156" s="24"/>
      <c r="AJF156" s="24"/>
      <c r="AJG156" s="24"/>
      <c r="AJH156" s="24"/>
      <c r="AJI156" s="24"/>
      <c r="AJJ156" s="24"/>
      <c r="AJK156" s="24"/>
      <c r="AJL156" s="24"/>
      <c r="AJM156" s="24"/>
      <c r="AJN156" s="24"/>
      <c r="AJO156" s="24"/>
      <c r="AJP156" s="24"/>
      <c r="AJQ156" s="24"/>
      <c r="AJR156" s="24"/>
      <c r="AJS156" s="24"/>
      <c r="AJT156" s="24"/>
      <c r="AJU156" s="24"/>
      <c r="AJV156" s="24"/>
      <c r="AJW156" s="24"/>
      <c r="AJX156" s="24"/>
      <c r="AJY156" s="24"/>
      <c r="AJZ156" s="24"/>
      <c r="AKA156" s="24"/>
      <c r="AKB156" s="24"/>
      <c r="AKC156" s="24"/>
      <c r="AKD156" s="24"/>
      <c r="AKE156" s="24"/>
      <c r="AKF156" s="24"/>
      <c r="AKG156" s="24"/>
      <c r="AKH156" s="24"/>
      <c r="AKI156" s="24"/>
      <c r="AKJ156" s="24"/>
      <c r="AKK156" s="24"/>
      <c r="AKL156" s="24"/>
      <c r="AKM156" s="24"/>
      <c r="AKN156" s="24"/>
      <c r="AKO156" s="24"/>
      <c r="AKP156" s="24"/>
      <c r="AKQ156" s="24"/>
      <c r="AKR156" s="24"/>
      <c r="AKS156" s="24"/>
      <c r="AKT156" s="24"/>
      <c r="AKU156" s="24"/>
      <c r="AKV156" s="24"/>
      <c r="AKW156" s="24"/>
      <c r="AKX156" s="24"/>
      <c r="AKY156" s="24"/>
      <c r="AKZ156" s="24"/>
      <c r="ALA156" s="24"/>
      <c r="ALB156" s="24"/>
      <c r="ALC156" s="24"/>
      <c r="ALD156" s="24"/>
      <c r="ALE156" s="24"/>
      <c r="ALF156" s="24"/>
      <c r="ALG156" s="24"/>
      <c r="ALH156" s="24"/>
      <c r="ALI156" s="24"/>
      <c r="ALJ156" s="24"/>
      <c r="ALK156" s="24"/>
      <c r="ALL156" s="24"/>
      <c r="ALM156" s="24"/>
      <c r="ALN156" s="24"/>
      <c r="ALO156" s="24"/>
      <c r="ALP156" s="24"/>
      <c r="ALQ156" s="24"/>
      <c r="ALR156" s="24"/>
      <c r="ALS156" s="24"/>
      <c r="ALT156" s="24"/>
      <c r="ALU156" s="24"/>
      <c r="ALV156" s="24"/>
      <c r="ALW156" s="24"/>
      <c r="ALX156" s="24"/>
      <c r="ALY156" s="24"/>
      <c r="ALZ156" s="24"/>
      <c r="AMA156" s="24"/>
      <c r="AMB156" s="24"/>
      <c r="AMC156" s="24"/>
      <c r="AMD156" s="24"/>
      <c r="AME156" s="24"/>
      <c r="AMF156" s="24"/>
      <c r="AMG156" s="24"/>
      <c r="AMH156" s="24"/>
      <c r="AMI156" s="24"/>
      <c r="AMJ156" s="24"/>
      <c r="AMK156" s="24"/>
    </row>
    <row r="157" spans="1:1025" s="23" customFormat="1" ht="38.25" x14ac:dyDescent="0.2">
      <c r="A157" s="36" t="s">
        <v>252</v>
      </c>
      <c r="B157" s="62" t="s">
        <v>272</v>
      </c>
      <c r="C157" s="27" t="s">
        <v>273</v>
      </c>
      <c r="D157" s="26" t="s">
        <v>112</v>
      </c>
      <c r="E157" s="26">
        <f t="shared" si="432"/>
        <v>0</v>
      </c>
      <c r="F157" s="26">
        <f t="shared" si="433"/>
        <v>0</v>
      </c>
      <c r="G157" s="26">
        <f t="shared" si="434"/>
        <v>0</v>
      </c>
      <c r="H157" s="26">
        <f t="shared" si="435"/>
        <v>0</v>
      </c>
      <c r="I157" s="26">
        <f t="shared" si="436"/>
        <v>0</v>
      </c>
      <c r="J157" s="26">
        <f t="shared" si="437"/>
        <v>0</v>
      </c>
      <c r="K157" s="26">
        <f t="shared" si="438"/>
        <v>0</v>
      </c>
      <c r="L157" s="26">
        <f t="shared" si="439"/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f t="shared" si="440"/>
        <v>0</v>
      </c>
      <c r="AT157" s="26">
        <f t="shared" si="425"/>
        <v>0</v>
      </c>
      <c r="AU157" s="26">
        <f t="shared" si="426"/>
        <v>0</v>
      </c>
      <c r="AV157" s="26">
        <f t="shared" si="427"/>
        <v>0</v>
      </c>
      <c r="AW157" s="26">
        <f t="shared" si="428"/>
        <v>0</v>
      </c>
      <c r="AX157" s="26">
        <f t="shared" si="429"/>
        <v>0</v>
      </c>
      <c r="AY157" s="26">
        <f t="shared" si="430"/>
        <v>0</v>
      </c>
      <c r="AZ157" s="26">
        <f t="shared" si="431"/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 t="s">
        <v>112</v>
      </c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4"/>
      <c r="JJ157" s="24"/>
      <c r="JK157" s="24"/>
      <c r="JL157" s="24"/>
      <c r="JM157" s="24"/>
      <c r="JN157" s="24"/>
      <c r="JO157" s="24"/>
      <c r="JP157" s="24"/>
      <c r="JQ157" s="24"/>
      <c r="JR157" s="24"/>
      <c r="JS157" s="24"/>
      <c r="JT157" s="24"/>
      <c r="JU157" s="24"/>
      <c r="JV157" s="24"/>
      <c r="JW157" s="24"/>
      <c r="JX157" s="24"/>
      <c r="JY157" s="24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4"/>
      <c r="KL157" s="24"/>
      <c r="KM157" s="24"/>
      <c r="KN157" s="24"/>
      <c r="KO157" s="24"/>
      <c r="KP157" s="24"/>
      <c r="KQ157" s="24"/>
      <c r="KR157" s="24"/>
      <c r="KS157" s="24"/>
      <c r="KT157" s="24"/>
      <c r="KU157" s="24"/>
      <c r="KV157" s="24"/>
      <c r="KW157" s="24"/>
      <c r="KX157" s="24"/>
      <c r="KY157" s="24"/>
      <c r="KZ157" s="24"/>
      <c r="LA157" s="24"/>
      <c r="LB157" s="24"/>
      <c r="LC157" s="24"/>
      <c r="LD157" s="24"/>
      <c r="LE157" s="24"/>
      <c r="LF157" s="24"/>
      <c r="LG157" s="24"/>
      <c r="LH157" s="24"/>
      <c r="LI157" s="24"/>
      <c r="LJ157" s="24"/>
      <c r="LK157" s="24"/>
      <c r="LL157" s="24"/>
      <c r="LM157" s="24"/>
      <c r="LN157" s="24"/>
      <c r="LO157" s="24"/>
      <c r="LP157" s="24"/>
      <c r="LQ157" s="24"/>
      <c r="LR157" s="24"/>
      <c r="LS157" s="24"/>
      <c r="LT157" s="24"/>
      <c r="LU157" s="24"/>
      <c r="LV157" s="24"/>
      <c r="LW157" s="24"/>
      <c r="LX157" s="24"/>
      <c r="LY157" s="24"/>
      <c r="LZ157" s="24"/>
      <c r="MA157" s="24"/>
      <c r="MB157" s="24"/>
      <c r="MC157" s="24"/>
      <c r="MD157" s="24"/>
      <c r="ME157" s="24"/>
      <c r="MF157" s="24"/>
      <c r="MG157" s="24"/>
      <c r="MH157" s="24"/>
      <c r="MI157" s="24"/>
      <c r="MJ157" s="24"/>
      <c r="MK157" s="24"/>
      <c r="ML157" s="24"/>
      <c r="MM157" s="24"/>
      <c r="MN157" s="24"/>
      <c r="MO157" s="24"/>
      <c r="MP157" s="24"/>
      <c r="MQ157" s="24"/>
      <c r="MR157" s="24"/>
      <c r="MS157" s="24"/>
      <c r="MT157" s="24"/>
      <c r="MU157" s="24"/>
      <c r="MV157" s="24"/>
      <c r="MW157" s="24"/>
      <c r="MX157" s="24"/>
      <c r="MY157" s="24"/>
      <c r="MZ157" s="24"/>
      <c r="NA157" s="24"/>
      <c r="NB157" s="24"/>
      <c r="NC157" s="24"/>
      <c r="ND157" s="24"/>
      <c r="NE157" s="24"/>
      <c r="NF157" s="24"/>
      <c r="NG157" s="24"/>
      <c r="NH157" s="24"/>
      <c r="NI157" s="24"/>
      <c r="NJ157" s="24"/>
      <c r="NK157" s="24"/>
      <c r="NL157" s="24"/>
      <c r="NM157" s="24"/>
      <c r="NN157" s="24"/>
      <c r="NO157" s="24"/>
      <c r="NP157" s="24"/>
      <c r="NQ157" s="24"/>
      <c r="NR157" s="24"/>
      <c r="NS157" s="24"/>
      <c r="NT157" s="24"/>
      <c r="NU157" s="24"/>
      <c r="NV157" s="24"/>
      <c r="NW157" s="24"/>
      <c r="NX157" s="24"/>
      <c r="NY157" s="24"/>
      <c r="NZ157" s="24"/>
      <c r="OA157" s="24"/>
      <c r="OB157" s="24"/>
      <c r="OC157" s="24"/>
      <c r="OD157" s="24"/>
      <c r="OE157" s="24"/>
      <c r="OF157" s="24"/>
      <c r="OG157" s="24"/>
      <c r="OH157" s="24"/>
      <c r="OI157" s="24"/>
      <c r="OJ157" s="24"/>
      <c r="OK157" s="24"/>
      <c r="OL157" s="24"/>
      <c r="OM157" s="24"/>
      <c r="ON157" s="24"/>
      <c r="OO157" s="24"/>
      <c r="OP157" s="24"/>
      <c r="OQ157" s="24"/>
      <c r="OR157" s="24"/>
      <c r="OS157" s="24"/>
      <c r="OT157" s="24"/>
      <c r="OU157" s="24"/>
      <c r="OV157" s="24"/>
      <c r="OW157" s="24"/>
      <c r="OX157" s="24"/>
      <c r="OY157" s="24"/>
      <c r="OZ157" s="24"/>
      <c r="PA157" s="24"/>
      <c r="PB157" s="24"/>
      <c r="PC157" s="24"/>
      <c r="PD157" s="24"/>
      <c r="PE157" s="24"/>
      <c r="PF157" s="24"/>
      <c r="PG157" s="24"/>
      <c r="PH157" s="24"/>
      <c r="PI157" s="24"/>
      <c r="PJ157" s="24"/>
      <c r="PK157" s="24"/>
      <c r="PL157" s="24"/>
      <c r="PM157" s="24"/>
      <c r="PN157" s="24"/>
      <c r="PO157" s="24"/>
      <c r="PP157" s="24"/>
      <c r="PQ157" s="24"/>
      <c r="PR157" s="24"/>
      <c r="PS157" s="24"/>
      <c r="PT157" s="24"/>
      <c r="PU157" s="24"/>
      <c r="PV157" s="24"/>
      <c r="PW157" s="24"/>
      <c r="PX157" s="24"/>
      <c r="PY157" s="24"/>
      <c r="PZ157" s="24"/>
      <c r="QA157" s="24"/>
      <c r="QB157" s="24"/>
      <c r="QC157" s="24"/>
      <c r="QD157" s="24"/>
      <c r="QE157" s="24"/>
      <c r="QF157" s="24"/>
      <c r="QG157" s="24"/>
      <c r="QH157" s="24"/>
      <c r="QI157" s="24"/>
      <c r="QJ157" s="24"/>
      <c r="QK157" s="24"/>
      <c r="QL157" s="24"/>
      <c r="QM157" s="24"/>
      <c r="QN157" s="24"/>
      <c r="QO157" s="24"/>
      <c r="QP157" s="24"/>
      <c r="QQ157" s="24"/>
      <c r="QR157" s="24"/>
      <c r="QS157" s="24"/>
      <c r="QT157" s="24"/>
      <c r="QU157" s="24"/>
      <c r="QV157" s="24"/>
      <c r="QW157" s="24"/>
      <c r="QX157" s="24"/>
      <c r="QY157" s="24"/>
      <c r="QZ157" s="24"/>
      <c r="RA157" s="24"/>
      <c r="RB157" s="24"/>
      <c r="RC157" s="24"/>
      <c r="RD157" s="24"/>
      <c r="RE157" s="24"/>
      <c r="RF157" s="24"/>
      <c r="RG157" s="24"/>
      <c r="RH157" s="24"/>
      <c r="RI157" s="24"/>
      <c r="RJ157" s="24"/>
      <c r="RK157" s="24"/>
      <c r="RL157" s="24"/>
      <c r="RM157" s="24"/>
      <c r="RN157" s="24"/>
      <c r="RO157" s="24"/>
      <c r="RP157" s="24"/>
      <c r="RQ157" s="24"/>
      <c r="RR157" s="24"/>
      <c r="RS157" s="24"/>
      <c r="RT157" s="24"/>
      <c r="RU157" s="24"/>
      <c r="RV157" s="24"/>
      <c r="RW157" s="24"/>
      <c r="RX157" s="24"/>
      <c r="RY157" s="24"/>
      <c r="RZ157" s="24"/>
      <c r="SA157" s="24"/>
      <c r="SB157" s="24"/>
      <c r="SC157" s="24"/>
      <c r="SD157" s="24"/>
      <c r="SE157" s="24"/>
      <c r="SF157" s="24"/>
      <c r="SG157" s="24"/>
      <c r="SH157" s="24"/>
      <c r="SI157" s="24"/>
      <c r="SJ157" s="24"/>
      <c r="SK157" s="24"/>
      <c r="SL157" s="24"/>
      <c r="SM157" s="24"/>
      <c r="SN157" s="24"/>
      <c r="SO157" s="24"/>
      <c r="SP157" s="24"/>
      <c r="SQ157" s="24"/>
      <c r="SR157" s="24"/>
      <c r="SS157" s="24"/>
      <c r="ST157" s="24"/>
      <c r="SU157" s="24"/>
      <c r="SV157" s="24"/>
      <c r="SW157" s="24"/>
      <c r="SX157" s="24"/>
      <c r="SY157" s="24"/>
      <c r="SZ157" s="24"/>
      <c r="TA157" s="24"/>
      <c r="TB157" s="24"/>
      <c r="TC157" s="24"/>
      <c r="TD157" s="24"/>
      <c r="TE157" s="24"/>
      <c r="TF157" s="24"/>
      <c r="TG157" s="24"/>
      <c r="TH157" s="24"/>
      <c r="TI157" s="24"/>
      <c r="TJ157" s="24"/>
      <c r="TK157" s="24"/>
      <c r="TL157" s="24"/>
      <c r="TM157" s="24"/>
      <c r="TN157" s="24"/>
      <c r="TO157" s="24"/>
      <c r="TP157" s="24"/>
      <c r="TQ157" s="24"/>
      <c r="TR157" s="24"/>
      <c r="TS157" s="24"/>
      <c r="TT157" s="24"/>
      <c r="TU157" s="24"/>
      <c r="TV157" s="24"/>
      <c r="TW157" s="24"/>
      <c r="TX157" s="24"/>
      <c r="TY157" s="24"/>
      <c r="TZ157" s="24"/>
      <c r="UA157" s="24"/>
      <c r="UB157" s="24"/>
      <c r="UC157" s="24"/>
      <c r="UD157" s="24"/>
      <c r="UE157" s="24"/>
      <c r="UF157" s="24"/>
      <c r="UG157" s="24"/>
      <c r="UH157" s="24"/>
      <c r="UI157" s="24"/>
      <c r="UJ157" s="24"/>
      <c r="UK157" s="24"/>
      <c r="UL157" s="24"/>
      <c r="UM157" s="24"/>
      <c r="UN157" s="24"/>
      <c r="UO157" s="24"/>
      <c r="UP157" s="24"/>
      <c r="UQ157" s="24"/>
      <c r="UR157" s="24"/>
      <c r="US157" s="24"/>
      <c r="UT157" s="24"/>
      <c r="UU157" s="24"/>
      <c r="UV157" s="24"/>
      <c r="UW157" s="24"/>
      <c r="UX157" s="24"/>
      <c r="UY157" s="24"/>
      <c r="UZ157" s="24"/>
      <c r="VA157" s="24"/>
      <c r="VB157" s="24"/>
      <c r="VC157" s="24"/>
      <c r="VD157" s="24"/>
      <c r="VE157" s="24"/>
      <c r="VF157" s="24"/>
      <c r="VG157" s="24"/>
      <c r="VH157" s="24"/>
      <c r="VI157" s="24"/>
      <c r="VJ157" s="24"/>
      <c r="VK157" s="24"/>
      <c r="VL157" s="24"/>
      <c r="VM157" s="24"/>
      <c r="VN157" s="24"/>
      <c r="VO157" s="24"/>
      <c r="VP157" s="24"/>
      <c r="VQ157" s="24"/>
      <c r="VR157" s="24"/>
      <c r="VS157" s="24"/>
      <c r="VT157" s="24"/>
      <c r="VU157" s="24"/>
      <c r="VV157" s="24"/>
      <c r="VW157" s="24"/>
      <c r="VX157" s="24"/>
      <c r="VY157" s="24"/>
      <c r="VZ157" s="24"/>
      <c r="WA157" s="24"/>
      <c r="WB157" s="24"/>
      <c r="WC157" s="24"/>
      <c r="WD157" s="24"/>
      <c r="WE157" s="24"/>
      <c r="WF157" s="24"/>
      <c r="WG157" s="24"/>
      <c r="WH157" s="24"/>
      <c r="WI157" s="24"/>
      <c r="WJ157" s="24"/>
      <c r="WK157" s="24"/>
      <c r="WL157" s="24"/>
      <c r="WM157" s="24"/>
      <c r="WN157" s="24"/>
      <c r="WO157" s="24"/>
      <c r="WP157" s="24"/>
      <c r="WQ157" s="24"/>
      <c r="WR157" s="24"/>
      <c r="WS157" s="24"/>
      <c r="WT157" s="24"/>
      <c r="WU157" s="24"/>
      <c r="WV157" s="24"/>
      <c r="WW157" s="24"/>
      <c r="WX157" s="24"/>
      <c r="WY157" s="24"/>
      <c r="WZ157" s="24"/>
      <c r="XA157" s="24"/>
      <c r="XB157" s="24"/>
      <c r="XC157" s="24"/>
      <c r="XD157" s="24"/>
      <c r="XE157" s="24"/>
      <c r="XF157" s="24"/>
      <c r="XG157" s="24"/>
      <c r="XH157" s="24"/>
      <c r="XI157" s="24"/>
      <c r="XJ157" s="24"/>
      <c r="XK157" s="24"/>
      <c r="XL157" s="24"/>
      <c r="XM157" s="24"/>
      <c r="XN157" s="24"/>
      <c r="XO157" s="24"/>
      <c r="XP157" s="24"/>
      <c r="XQ157" s="24"/>
      <c r="XR157" s="24"/>
      <c r="XS157" s="24"/>
      <c r="XT157" s="24"/>
      <c r="XU157" s="24"/>
      <c r="XV157" s="24"/>
      <c r="XW157" s="24"/>
      <c r="XX157" s="24"/>
      <c r="XY157" s="24"/>
      <c r="XZ157" s="24"/>
      <c r="YA157" s="24"/>
      <c r="YB157" s="24"/>
      <c r="YC157" s="24"/>
      <c r="YD157" s="24"/>
      <c r="YE157" s="24"/>
      <c r="YF157" s="24"/>
      <c r="YG157" s="24"/>
      <c r="YH157" s="24"/>
      <c r="YI157" s="24"/>
      <c r="YJ157" s="24"/>
      <c r="YK157" s="24"/>
      <c r="YL157" s="24"/>
      <c r="YM157" s="24"/>
      <c r="YN157" s="24"/>
      <c r="YO157" s="24"/>
      <c r="YP157" s="24"/>
      <c r="YQ157" s="24"/>
      <c r="YR157" s="24"/>
      <c r="YS157" s="24"/>
      <c r="YT157" s="24"/>
      <c r="YU157" s="24"/>
      <c r="YV157" s="24"/>
      <c r="YW157" s="24"/>
      <c r="YX157" s="24"/>
      <c r="YY157" s="24"/>
      <c r="YZ157" s="24"/>
      <c r="ZA157" s="24"/>
      <c r="ZB157" s="24"/>
      <c r="ZC157" s="24"/>
      <c r="ZD157" s="24"/>
      <c r="ZE157" s="24"/>
      <c r="ZF157" s="24"/>
      <c r="ZG157" s="24"/>
      <c r="ZH157" s="24"/>
      <c r="ZI157" s="24"/>
      <c r="ZJ157" s="24"/>
      <c r="ZK157" s="24"/>
      <c r="ZL157" s="24"/>
      <c r="ZM157" s="24"/>
      <c r="ZN157" s="24"/>
      <c r="ZO157" s="24"/>
      <c r="ZP157" s="24"/>
      <c r="ZQ157" s="24"/>
      <c r="ZR157" s="24"/>
      <c r="ZS157" s="24"/>
      <c r="ZT157" s="24"/>
      <c r="ZU157" s="24"/>
      <c r="ZV157" s="24"/>
      <c r="ZW157" s="24"/>
      <c r="ZX157" s="24"/>
      <c r="ZY157" s="24"/>
      <c r="ZZ157" s="24"/>
      <c r="AAA157" s="24"/>
      <c r="AAB157" s="24"/>
      <c r="AAC157" s="24"/>
      <c r="AAD157" s="24"/>
      <c r="AAE157" s="24"/>
      <c r="AAF157" s="24"/>
      <c r="AAG157" s="24"/>
      <c r="AAH157" s="24"/>
      <c r="AAI157" s="24"/>
      <c r="AAJ157" s="24"/>
      <c r="AAK157" s="24"/>
      <c r="AAL157" s="24"/>
      <c r="AAM157" s="24"/>
      <c r="AAN157" s="24"/>
      <c r="AAO157" s="24"/>
      <c r="AAP157" s="24"/>
      <c r="AAQ157" s="24"/>
      <c r="AAR157" s="24"/>
      <c r="AAS157" s="24"/>
      <c r="AAT157" s="24"/>
      <c r="AAU157" s="24"/>
      <c r="AAV157" s="24"/>
      <c r="AAW157" s="24"/>
      <c r="AAX157" s="24"/>
      <c r="AAY157" s="24"/>
      <c r="AAZ157" s="24"/>
      <c r="ABA157" s="24"/>
      <c r="ABB157" s="24"/>
      <c r="ABC157" s="24"/>
      <c r="ABD157" s="24"/>
      <c r="ABE157" s="24"/>
      <c r="ABF157" s="24"/>
      <c r="ABG157" s="24"/>
      <c r="ABH157" s="24"/>
      <c r="ABI157" s="24"/>
      <c r="ABJ157" s="24"/>
      <c r="ABK157" s="24"/>
      <c r="ABL157" s="24"/>
      <c r="ABM157" s="24"/>
      <c r="ABN157" s="24"/>
      <c r="ABO157" s="24"/>
      <c r="ABP157" s="24"/>
      <c r="ABQ157" s="24"/>
      <c r="ABR157" s="24"/>
      <c r="ABS157" s="24"/>
      <c r="ABT157" s="24"/>
      <c r="ABU157" s="24"/>
      <c r="ABV157" s="24"/>
      <c r="ABW157" s="24"/>
      <c r="ABX157" s="24"/>
      <c r="ABY157" s="24"/>
      <c r="ABZ157" s="24"/>
      <c r="ACA157" s="24"/>
      <c r="ACB157" s="24"/>
      <c r="ACC157" s="24"/>
      <c r="ACD157" s="24"/>
      <c r="ACE157" s="24"/>
      <c r="ACF157" s="24"/>
      <c r="ACG157" s="24"/>
      <c r="ACH157" s="24"/>
      <c r="ACI157" s="24"/>
      <c r="ACJ157" s="24"/>
      <c r="ACK157" s="24"/>
      <c r="ACL157" s="24"/>
      <c r="ACM157" s="24"/>
      <c r="ACN157" s="24"/>
      <c r="ACO157" s="24"/>
      <c r="ACP157" s="24"/>
      <c r="ACQ157" s="24"/>
      <c r="ACR157" s="24"/>
      <c r="ACS157" s="24"/>
      <c r="ACT157" s="24"/>
      <c r="ACU157" s="24"/>
      <c r="ACV157" s="24"/>
      <c r="ACW157" s="24"/>
      <c r="ACX157" s="24"/>
      <c r="ACY157" s="24"/>
      <c r="ACZ157" s="24"/>
      <c r="ADA157" s="24"/>
      <c r="ADB157" s="24"/>
      <c r="ADC157" s="24"/>
      <c r="ADD157" s="24"/>
      <c r="ADE157" s="24"/>
      <c r="ADF157" s="24"/>
      <c r="ADG157" s="24"/>
      <c r="ADH157" s="24"/>
      <c r="ADI157" s="24"/>
      <c r="ADJ157" s="24"/>
      <c r="ADK157" s="24"/>
      <c r="ADL157" s="24"/>
      <c r="ADM157" s="24"/>
      <c r="ADN157" s="24"/>
      <c r="ADO157" s="24"/>
      <c r="ADP157" s="24"/>
      <c r="ADQ157" s="24"/>
      <c r="ADR157" s="24"/>
      <c r="ADS157" s="24"/>
      <c r="ADT157" s="24"/>
      <c r="ADU157" s="24"/>
      <c r="ADV157" s="24"/>
      <c r="ADW157" s="24"/>
      <c r="ADX157" s="24"/>
      <c r="ADY157" s="24"/>
      <c r="ADZ157" s="24"/>
      <c r="AEA157" s="24"/>
      <c r="AEB157" s="24"/>
      <c r="AEC157" s="24"/>
      <c r="AED157" s="24"/>
      <c r="AEE157" s="24"/>
      <c r="AEF157" s="24"/>
      <c r="AEG157" s="24"/>
      <c r="AEH157" s="24"/>
      <c r="AEI157" s="24"/>
      <c r="AEJ157" s="24"/>
      <c r="AEK157" s="24"/>
      <c r="AEL157" s="24"/>
      <c r="AEM157" s="24"/>
      <c r="AEN157" s="24"/>
      <c r="AEO157" s="24"/>
      <c r="AEP157" s="24"/>
      <c r="AEQ157" s="24"/>
      <c r="AER157" s="24"/>
      <c r="AES157" s="24"/>
      <c r="AET157" s="24"/>
      <c r="AEU157" s="24"/>
      <c r="AEV157" s="24"/>
      <c r="AEW157" s="24"/>
      <c r="AEX157" s="24"/>
      <c r="AEY157" s="24"/>
      <c r="AEZ157" s="24"/>
      <c r="AFA157" s="24"/>
      <c r="AFB157" s="24"/>
      <c r="AFC157" s="24"/>
      <c r="AFD157" s="24"/>
      <c r="AFE157" s="24"/>
      <c r="AFF157" s="24"/>
      <c r="AFG157" s="24"/>
      <c r="AFH157" s="24"/>
      <c r="AFI157" s="24"/>
      <c r="AFJ157" s="24"/>
      <c r="AFK157" s="24"/>
      <c r="AFL157" s="24"/>
      <c r="AFM157" s="24"/>
      <c r="AFN157" s="24"/>
      <c r="AFO157" s="24"/>
      <c r="AFP157" s="24"/>
      <c r="AFQ157" s="24"/>
      <c r="AFR157" s="24"/>
      <c r="AFS157" s="24"/>
      <c r="AFT157" s="24"/>
      <c r="AFU157" s="24"/>
      <c r="AFV157" s="24"/>
      <c r="AFW157" s="24"/>
      <c r="AFX157" s="24"/>
      <c r="AFY157" s="24"/>
      <c r="AFZ157" s="24"/>
      <c r="AGA157" s="24"/>
      <c r="AGB157" s="24"/>
      <c r="AGC157" s="24"/>
      <c r="AGD157" s="24"/>
      <c r="AGE157" s="24"/>
      <c r="AGF157" s="24"/>
      <c r="AGG157" s="24"/>
      <c r="AGH157" s="24"/>
      <c r="AGI157" s="24"/>
      <c r="AGJ157" s="24"/>
      <c r="AGK157" s="24"/>
      <c r="AGL157" s="24"/>
      <c r="AGM157" s="24"/>
      <c r="AGN157" s="24"/>
      <c r="AGO157" s="24"/>
      <c r="AGP157" s="24"/>
      <c r="AGQ157" s="24"/>
      <c r="AGR157" s="24"/>
      <c r="AGS157" s="24"/>
      <c r="AGT157" s="24"/>
      <c r="AGU157" s="24"/>
      <c r="AGV157" s="24"/>
      <c r="AGW157" s="24"/>
      <c r="AGX157" s="24"/>
      <c r="AGY157" s="24"/>
      <c r="AGZ157" s="24"/>
      <c r="AHA157" s="24"/>
      <c r="AHB157" s="24"/>
      <c r="AHC157" s="24"/>
      <c r="AHD157" s="24"/>
      <c r="AHE157" s="24"/>
      <c r="AHF157" s="24"/>
      <c r="AHG157" s="24"/>
      <c r="AHH157" s="24"/>
      <c r="AHI157" s="24"/>
      <c r="AHJ157" s="24"/>
      <c r="AHK157" s="24"/>
      <c r="AHL157" s="24"/>
      <c r="AHM157" s="24"/>
      <c r="AHN157" s="24"/>
      <c r="AHO157" s="24"/>
      <c r="AHP157" s="24"/>
      <c r="AHQ157" s="24"/>
      <c r="AHR157" s="24"/>
      <c r="AHS157" s="24"/>
      <c r="AHT157" s="24"/>
      <c r="AHU157" s="24"/>
      <c r="AHV157" s="24"/>
      <c r="AHW157" s="24"/>
      <c r="AHX157" s="24"/>
      <c r="AHY157" s="24"/>
      <c r="AHZ157" s="24"/>
      <c r="AIA157" s="24"/>
      <c r="AIB157" s="24"/>
      <c r="AIC157" s="24"/>
      <c r="AID157" s="24"/>
      <c r="AIE157" s="24"/>
      <c r="AIF157" s="24"/>
      <c r="AIG157" s="24"/>
      <c r="AIH157" s="24"/>
      <c r="AII157" s="24"/>
      <c r="AIJ157" s="24"/>
      <c r="AIK157" s="24"/>
      <c r="AIL157" s="24"/>
      <c r="AIM157" s="24"/>
      <c r="AIN157" s="24"/>
      <c r="AIO157" s="24"/>
      <c r="AIP157" s="24"/>
      <c r="AIQ157" s="24"/>
      <c r="AIR157" s="24"/>
      <c r="AIS157" s="24"/>
      <c r="AIT157" s="24"/>
      <c r="AIU157" s="24"/>
      <c r="AIV157" s="24"/>
      <c r="AIW157" s="24"/>
      <c r="AIX157" s="24"/>
      <c r="AIY157" s="24"/>
      <c r="AIZ157" s="24"/>
      <c r="AJA157" s="24"/>
      <c r="AJB157" s="24"/>
      <c r="AJC157" s="24"/>
      <c r="AJD157" s="24"/>
      <c r="AJE157" s="24"/>
      <c r="AJF157" s="24"/>
      <c r="AJG157" s="24"/>
      <c r="AJH157" s="24"/>
      <c r="AJI157" s="24"/>
      <c r="AJJ157" s="24"/>
      <c r="AJK157" s="24"/>
      <c r="AJL157" s="24"/>
      <c r="AJM157" s="24"/>
      <c r="AJN157" s="24"/>
      <c r="AJO157" s="24"/>
      <c r="AJP157" s="24"/>
      <c r="AJQ157" s="24"/>
      <c r="AJR157" s="24"/>
      <c r="AJS157" s="24"/>
      <c r="AJT157" s="24"/>
      <c r="AJU157" s="24"/>
      <c r="AJV157" s="24"/>
      <c r="AJW157" s="24"/>
      <c r="AJX157" s="24"/>
      <c r="AJY157" s="24"/>
      <c r="AJZ157" s="24"/>
      <c r="AKA157" s="24"/>
      <c r="AKB157" s="24"/>
      <c r="AKC157" s="24"/>
      <c r="AKD157" s="24"/>
      <c r="AKE157" s="24"/>
      <c r="AKF157" s="24"/>
      <c r="AKG157" s="24"/>
      <c r="AKH157" s="24"/>
      <c r="AKI157" s="24"/>
      <c r="AKJ157" s="24"/>
      <c r="AKK157" s="24"/>
      <c r="AKL157" s="24"/>
      <c r="AKM157" s="24"/>
      <c r="AKN157" s="24"/>
      <c r="AKO157" s="24"/>
      <c r="AKP157" s="24"/>
      <c r="AKQ157" s="24"/>
      <c r="AKR157" s="24"/>
      <c r="AKS157" s="24"/>
      <c r="AKT157" s="24"/>
      <c r="AKU157" s="24"/>
      <c r="AKV157" s="24"/>
      <c r="AKW157" s="24"/>
      <c r="AKX157" s="24"/>
      <c r="AKY157" s="24"/>
      <c r="AKZ157" s="24"/>
      <c r="ALA157" s="24"/>
      <c r="ALB157" s="24"/>
      <c r="ALC157" s="24"/>
      <c r="ALD157" s="24"/>
      <c r="ALE157" s="24"/>
      <c r="ALF157" s="24"/>
      <c r="ALG157" s="24"/>
      <c r="ALH157" s="24"/>
      <c r="ALI157" s="24"/>
      <c r="ALJ157" s="24"/>
      <c r="ALK157" s="24"/>
      <c r="ALL157" s="24"/>
      <c r="ALM157" s="24"/>
      <c r="ALN157" s="24"/>
      <c r="ALO157" s="24"/>
      <c r="ALP157" s="24"/>
      <c r="ALQ157" s="24"/>
      <c r="ALR157" s="24"/>
      <c r="ALS157" s="24"/>
      <c r="ALT157" s="24"/>
      <c r="ALU157" s="24"/>
      <c r="ALV157" s="24"/>
      <c r="ALW157" s="24"/>
      <c r="ALX157" s="24"/>
      <c r="ALY157" s="24"/>
      <c r="ALZ157" s="24"/>
      <c r="AMA157" s="24"/>
      <c r="AMB157" s="24"/>
      <c r="AMC157" s="24"/>
      <c r="AMD157" s="24"/>
      <c r="AME157" s="24"/>
      <c r="AMF157" s="24"/>
      <c r="AMG157" s="24"/>
      <c r="AMH157" s="24"/>
      <c r="AMI157" s="24"/>
      <c r="AMJ157" s="24"/>
      <c r="AMK157" s="24"/>
    </row>
    <row r="158" spans="1:1025" s="23" customFormat="1" ht="25.5" x14ac:dyDescent="0.2">
      <c r="A158" s="36" t="s">
        <v>252</v>
      </c>
      <c r="B158" s="62" t="s">
        <v>274</v>
      </c>
      <c r="C158" s="27" t="s">
        <v>275</v>
      </c>
      <c r="D158" s="26" t="s">
        <v>112</v>
      </c>
      <c r="E158" s="26">
        <f t="shared" si="432"/>
        <v>0</v>
      </c>
      <c r="F158" s="26">
        <f t="shared" si="433"/>
        <v>0</v>
      </c>
      <c r="G158" s="26">
        <f t="shared" si="434"/>
        <v>0</v>
      </c>
      <c r="H158" s="26">
        <f t="shared" si="435"/>
        <v>0</v>
      </c>
      <c r="I158" s="26">
        <f t="shared" si="436"/>
        <v>0</v>
      </c>
      <c r="J158" s="26">
        <f t="shared" si="437"/>
        <v>0</v>
      </c>
      <c r="K158" s="26">
        <f t="shared" si="438"/>
        <v>0</v>
      </c>
      <c r="L158" s="26">
        <f t="shared" si="439"/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f t="shared" si="440"/>
        <v>0</v>
      </c>
      <c r="AT158" s="26">
        <f t="shared" si="425"/>
        <v>0</v>
      </c>
      <c r="AU158" s="26">
        <f t="shared" si="426"/>
        <v>0</v>
      </c>
      <c r="AV158" s="26">
        <f t="shared" si="427"/>
        <v>0</v>
      </c>
      <c r="AW158" s="26">
        <f t="shared" si="428"/>
        <v>0</v>
      </c>
      <c r="AX158" s="26">
        <f t="shared" si="429"/>
        <v>0</v>
      </c>
      <c r="AY158" s="26">
        <f t="shared" si="430"/>
        <v>0</v>
      </c>
      <c r="AZ158" s="26">
        <f t="shared" si="431"/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 t="s">
        <v>112</v>
      </c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  <c r="IX158" s="24"/>
      <c r="IY158" s="24"/>
      <c r="IZ158" s="24"/>
      <c r="JA158" s="24"/>
      <c r="JB158" s="24"/>
      <c r="JC158" s="24"/>
      <c r="JD158" s="24"/>
      <c r="JE158" s="24"/>
      <c r="JF158" s="24"/>
      <c r="JG158" s="24"/>
      <c r="JH158" s="24"/>
      <c r="JI158" s="24"/>
      <c r="JJ158" s="24"/>
      <c r="JK158" s="24"/>
      <c r="JL158" s="24"/>
      <c r="JM158" s="24"/>
      <c r="JN158" s="24"/>
      <c r="JO158" s="24"/>
      <c r="JP158" s="24"/>
      <c r="JQ158" s="24"/>
      <c r="JR158" s="24"/>
      <c r="JS158" s="24"/>
      <c r="JT158" s="24"/>
      <c r="JU158" s="24"/>
      <c r="JV158" s="24"/>
      <c r="JW158" s="24"/>
      <c r="JX158" s="24"/>
      <c r="JY158" s="24"/>
      <c r="JZ158" s="24"/>
      <c r="KA158" s="24"/>
      <c r="KB158" s="24"/>
      <c r="KC158" s="24"/>
      <c r="KD158" s="24"/>
      <c r="KE158" s="24"/>
      <c r="KF158" s="24"/>
      <c r="KG158" s="24"/>
      <c r="KH158" s="24"/>
      <c r="KI158" s="24"/>
      <c r="KJ158" s="24"/>
      <c r="KK158" s="24"/>
      <c r="KL158" s="24"/>
      <c r="KM158" s="24"/>
      <c r="KN158" s="24"/>
      <c r="KO158" s="24"/>
      <c r="KP158" s="24"/>
      <c r="KQ158" s="24"/>
      <c r="KR158" s="24"/>
      <c r="KS158" s="24"/>
      <c r="KT158" s="24"/>
      <c r="KU158" s="24"/>
      <c r="KV158" s="24"/>
      <c r="KW158" s="24"/>
      <c r="KX158" s="24"/>
      <c r="KY158" s="24"/>
      <c r="KZ158" s="24"/>
      <c r="LA158" s="24"/>
      <c r="LB158" s="24"/>
      <c r="LC158" s="24"/>
      <c r="LD158" s="24"/>
      <c r="LE158" s="24"/>
      <c r="LF158" s="24"/>
      <c r="LG158" s="24"/>
      <c r="LH158" s="24"/>
      <c r="LI158" s="24"/>
      <c r="LJ158" s="24"/>
      <c r="LK158" s="24"/>
      <c r="LL158" s="24"/>
      <c r="LM158" s="24"/>
      <c r="LN158" s="24"/>
      <c r="LO158" s="24"/>
      <c r="LP158" s="24"/>
      <c r="LQ158" s="24"/>
      <c r="LR158" s="24"/>
      <c r="LS158" s="24"/>
      <c r="LT158" s="24"/>
      <c r="LU158" s="24"/>
      <c r="LV158" s="24"/>
      <c r="LW158" s="24"/>
      <c r="LX158" s="24"/>
      <c r="LY158" s="24"/>
      <c r="LZ158" s="24"/>
      <c r="MA158" s="24"/>
      <c r="MB158" s="24"/>
      <c r="MC158" s="24"/>
      <c r="MD158" s="24"/>
      <c r="ME158" s="24"/>
      <c r="MF158" s="24"/>
      <c r="MG158" s="24"/>
      <c r="MH158" s="24"/>
      <c r="MI158" s="24"/>
      <c r="MJ158" s="24"/>
      <c r="MK158" s="24"/>
      <c r="ML158" s="24"/>
      <c r="MM158" s="24"/>
      <c r="MN158" s="24"/>
      <c r="MO158" s="24"/>
      <c r="MP158" s="24"/>
      <c r="MQ158" s="24"/>
      <c r="MR158" s="24"/>
      <c r="MS158" s="24"/>
      <c r="MT158" s="24"/>
      <c r="MU158" s="24"/>
      <c r="MV158" s="24"/>
      <c r="MW158" s="24"/>
      <c r="MX158" s="24"/>
      <c r="MY158" s="24"/>
      <c r="MZ158" s="24"/>
      <c r="NA158" s="24"/>
      <c r="NB158" s="24"/>
      <c r="NC158" s="24"/>
      <c r="ND158" s="24"/>
      <c r="NE158" s="24"/>
      <c r="NF158" s="24"/>
      <c r="NG158" s="24"/>
      <c r="NH158" s="24"/>
      <c r="NI158" s="24"/>
      <c r="NJ158" s="24"/>
      <c r="NK158" s="24"/>
      <c r="NL158" s="24"/>
      <c r="NM158" s="24"/>
      <c r="NN158" s="24"/>
      <c r="NO158" s="24"/>
      <c r="NP158" s="24"/>
      <c r="NQ158" s="24"/>
      <c r="NR158" s="24"/>
      <c r="NS158" s="24"/>
      <c r="NT158" s="24"/>
      <c r="NU158" s="24"/>
      <c r="NV158" s="24"/>
      <c r="NW158" s="24"/>
      <c r="NX158" s="24"/>
      <c r="NY158" s="24"/>
      <c r="NZ158" s="24"/>
      <c r="OA158" s="24"/>
      <c r="OB158" s="24"/>
      <c r="OC158" s="24"/>
      <c r="OD158" s="24"/>
      <c r="OE158" s="24"/>
      <c r="OF158" s="24"/>
      <c r="OG158" s="24"/>
      <c r="OH158" s="24"/>
      <c r="OI158" s="24"/>
      <c r="OJ158" s="24"/>
      <c r="OK158" s="24"/>
      <c r="OL158" s="24"/>
      <c r="OM158" s="24"/>
      <c r="ON158" s="24"/>
      <c r="OO158" s="24"/>
      <c r="OP158" s="24"/>
      <c r="OQ158" s="24"/>
      <c r="OR158" s="24"/>
      <c r="OS158" s="24"/>
      <c r="OT158" s="24"/>
      <c r="OU158" s="24"/>
      <c r="OV158" s="24"/>
      <c r="OW158" s="24"/>
      <c r="OX158" s="24"/>
      <c r="OY158" s="24"/>
      <c r="OZ158" s="24"/>
      <c r="PA158" s="24"/>
      <c r="PB158" s="24"/>
      <c r="PC158" s="24"/>
      <c r="PD158" s="24"/>
      <c r="PE158" s="24"/>
      <c r="PF158" s="24"/>
      <c r="PG158" s="24"/>
      <c r="PH158" s="24"/>
      <c r="PI158" s="24"/>
      <c r="PJ158" s="24"/>
      <c r="PK158" s="24"/>
      <c r="PL158" s="24"/>
      <c r="PM158" s="24"/>
      <c r="PN158" s="24"/>
      <c r="PO158" s="24"/>
      <c r="PP158" s="24"/>
      <c r="PQ158" s="24"/>
      <c r="PR158" s="24"/>
      <c r="PS158" s="24"/>
      <c r="PT158" s="24"/>
      <c r="PU158" s="24"/>
      <c r="PV158" s="24"/>
      <c r="PW158" s="24"/>
      <c r="PX158" s="24"/>
      <c r="PY158" s="24"/>
      <c r="PZ158" s="24"/>
      <c r="QA158" s="24"/>
      <c r="QB158" s="24"/>
      <c r="QC158" s="24"/>
      <c r="QD158" s="24"/>
      <c r="QE158" s="24"/>
      <c r="QF158" s="24"/>
      <c r="QG158" s="24"/>
      <c r="QH158" s="24"/>
      <c r="QI158" s="24"/>
      <c r="QJ158" s="24"/>
      <c r="QK158" s="24"/>
      <c r="QL158" s="24"/>
      <c r="QM158" s="24"/>
      <c r="QN158" s="24"/>
      <c r="QO158" s="24"/>
      <c r="QP158" s="24"/>
      <c r="QQ158" s="24"/>
      <c r="QR158" s="24"/>
      <c r="QS158" s="24"/>
      <c r="QT158" s="24"/>
      <c r="QU158" s="24"/>
      <c r="QV158" s="24"/>
      <c r="QW158" s="24"/>
      <c r="QX158" s="24"/>
      <c r="QY158" s="24"/>
      <c r="QZ158" s="24"/>
      <c r="RA158" s="24"/>
      <c r="RB158" s="24"/>
      <c r="RC158" s="24"/>
      <c r="RD158" s="24"/>
      <c r="RE158" s="24"/>
      <c r="RF158" s="24"/>
      <c r="RG158" s="24"/>
      <c r="RH158" s="24"/>
      <c r="RI158" s="24"/>
      <c r="RJ158" s="24"/>
      <c r="RK158" s="24"/>
      <c r="RL158" s="24"/>
      <c r="RM158" s="24"/>
      <c r="RN158" s="24"/>
      <c r="RO158" s="24"/>
      <c r="RP158" s="24"/>
      <c r="RQ158" s="24"/>
      <c r="RR158" s="24"/>
      <c r="RS158" s="24"/>
      <c r="RT158" s="24"/>
      <c r="RU158" s="24"/>
      <c r="RV158" s="24"/>
      <c r="RW158" s="24"/>
      <c r="RX158" s="24"/>
      <c r="RY158" s="24"/>
      <c r="RZ158" s="24"/>
      <c r="SA158" s="24"/>
      <c r="SB158" s="24"/>
      <c r="SC158" s="24"/>
      <c r="SD158" s="24"/>
      <c r="SE158" s="24"/>
      <c r="SF158" s="24"/>
      <c r="SG158" s="24"/>
      <c r="SH158" s="24"/>
      <c r="SI158" s="24"/>
      <c r="SJ158" s="24"/>
      <c r="SK158" s="24"/>
      <c r="SL158" s="24"/>
      <c r="SM158" s="24"/>
      <c r="SN158" s="24"/>
      <c r="SO158" s="24"/>
      <c r="SP158" s="24"/>
      <c r="SQ158" s="24"/>
      <c r="SR158" s="24"/>
      <c r="SS158" s="24"/>
      <c r="ST158" s="24"/>
      <c r="SU158" s="24"/>
      <c r="SV158" s="24"/>
      <c r="SW158" s="24"/>
      <c r="SX158" s="24"/>
      <c r="SY158" s="24"/>
      <c r="SZ158" s="24"/>
      <c r="TA158" s="24"/>
      <c r="TB158" s="24"/>
      <c r="TC158" s="24"/>
      <c r="TD158" s="24"/>
      <c r="TE158" s="24"/>
      <c r="TF158" s="24"/>
      <c r="TG158" s="24"/>
      <c r="TH158" s="24"/>
      <c r="TI158" s="24"/>
      <c r="TJ158" s="24"/>
      <c r="TK158" s="24"/>
      <c r="TL158" s="24"/>
      <c r="TM158" s="24"/>
      <c r="TN158" s="24"/>
      <c r="TO158" s="24"/>
      <c r="TP158" s="24"/>
      <c r="TQ158" s="24"/>
      <c r="TR158" s="24"/>
      <c r="TS158" s="24"/>
      <c r="TT158" s="24"/>
      <c r="TU158" s="24"/>
      <c r="TV158" s="24"/>
      <c r="TW158" s="24"/>
      <c r="TX158" s="24"/>
      <c r="TY158" s="24"/>
      <c r="TZ158" s="24"/>
      <c r="UA158" s="24"/>
      <c r="UB158" s="24"/>
      <c r="UC158" s="24"/>
      <c r="UD158" s="24"/>
      <c r="UE158" s="24"/>
      <c r="UF158" s="24"/>
      <c r="UG158" s="24"/>
      <c r="UH158" s="24"/>
      <c r="UI158" s="24"/>
      <c r="UJ158" s="24"/>
      <c r="UK158" s="24"/>
      <c r="UL158" s="24"/>
      <c r="UM158" s="24"/>
      <c r="UN158" s="24"/>
      <c r="UO158" s="24"/>
      <c r="UP158" s="24"/>
      <c r="UQ158" s="24"/>
      <c r="UR158" s="24"/>
      <c r="US158" s="24"/>
      <c r="UT158" s="24"/>
      <c r="UU158" s="24"/>
      <c r="UV158" s="24"/>
      <c r="UW158" s="24"/>
      <c r="UX158" s="24"/>
      <c r="UY158" s="24"/>
      <c r="UZ158" s="24"/>
      <c r="VA158" s="24"/>
      <c r="VB158" s="24"/>
      <c r="VC158" s="24"/>
      <c r="VD158" s="24"/>
      <c r="VE158" s="24"/>
      <c r="VF158" s="24"/>
      <c r="VG158" s="24"/>
      <c r="VH158" s="24"/>
      <c r="VI158" s="24"/>
      <c r="VJ158" s="24"/>
      <c r="VK158" s="24"/>
      <c r="VL158" s="24"/>
      <c r="VM158" s="24"/>
      <c r="VN158" s="24"/>
      <c r="VO158" s="24"/>
      <c r="VP158" s="24"/>
      <c r="VQ158" s="24"/>
      <c r="VR158" s="24"/>
      <c r="VS158" s="24"/>
      <c r="VT158" s="24"/>
      <c r="VU158" s="24"/>
      <c r="VV158" s="24"/>
      <c r="VW158" s="24"/>
      <c r="VX158" s="24"/>
      <c r="VY158" s="24"/>
      <c r="VZ158" s="24"/>
      <c r="WA158" s="24"/>
      <c r="WB158" s="24"/>
      <c r="WC158" s="24"/>
      <c r="WD158" s="24"/>
      <c r="WE158" s="24"/>
      <c r="WF158" s="24"/>
      <c r="WG158" s="24"/>
      <c r="WH158" s="24"/>
      <c r="WI158" s="24"/>
      <c r="WJ158" s="24"/>
      <c r="WK158" s="24"/>
      <c r="WL158" s="24"/>
      <c r="WM158" s="24"/>
      <c r="WN158" s="24"/>
      <c r="WO158" s="24"/>
      <c r="WP158" s="24"/>
      <c r="WQ158" s="24"/>
      <c r="WR158" s="24"/>
      <c r="WS158" s="24"/>
      <c r="WT158" s="24"/>
      <c r="WU158" s="24"/>
      <c r="WV158" s="24"/>
      <c r="WW158" s="24"/>
      <c r="WX158" s="24"/>
      <c r="WY158" s="24"/>
      <c r="WZ158" s="24"/>
      <c r="XA158" s="24"/>
      <c r="XB158" s="24"/>
      <c r="XC158" s="24"/>
      <c r="XD158" s="24"/>
      <c r="XE158" s="24"/>
      <c r="XF158" s="24"/>
      <c r="XG158" s="24"/>
      <c r="XH158" s="24"/>
      <c r="XI158" s="24"/>
      <c r="XJ158" s="24"/>
      <c r="XK158" s="24"/>
      <c r="XL158" s="24"/>
      <c r="XM158" s="24"/>
      <c r="XN158" s="24"/>
      <c r="XO158" s="24"/>
      <c r="XP158" s="24"/>
      <c r="XQ158" s="24"/>
      <c r="XR158" s="24"/>
      <c r="XS158" s="24"/>
      <c r="XT158" s="24"/>
      <c r="XU158" s="24"/>
      <c r="XV158" s="24"/>
      <c r="XW158" s="24"/>
      <c r="XX158" s="24"/>
      <c r="XY158" s="24"/>
      <c r="XZ158" s="24"/>
      <c r="YA158" s="24"/>
      <c r="YB158" s="24"/>
      <c r="YC158" s="24"/>
      <c r="YD158" s="24"/>
      <c r="YE158" s="24"/>
      <c r="YF158" s="24"/>
      <c r="YG158" s="24"/>
      <c r="YH158" s="24"/>
      <c r="YI158" s="24"/>
      <c r="YJ158" s="24"/>
      <c r="YK158" s="24"/>
      <c r="YL158" s="24"/>
      <c r="YM158" s="24"/>
      <c r="YN158" s="24"/>
      <c r="YO158" s="24"/>
      <c r="YP158" s="24"/>
      <c r="YQ158" s="24"/>
      <c r="YR158" s="24"/>
      <c r="YS158" s="24"/>
      <c r="YT158" s="24"/>
      <c r="YU158" s="24"/>
      <c r="YV158" s="24"/>
      <c r="YW158" s="24"/>
      <c r="YX158" s="24"/>
      <c r="YY158" s="24"/>
      <c r="YZ158" s="24"/>
      <c r="ZA158" s="24"/>
      <c r="ZB158" s="24"/>
      <c r="ZC158" s="24"/>
      <c r="ZD158" s="24"/>
      <c r="ZE158" s="24"/>
      <c r="ZF158" s="24"/>
      <c r="ZG158" s="24"/>
      <c r="ZH158" s="24"/>
      <c r="ZI158" s="24"/>
      <c r="ZJ158" s="24"/>
      <c r="ZK158" s="24"/>
      <c r="ZL158" s="24"/>
      <c r="ZM158" s="24"/>
      <c r="ZN158" s="24"/>
      <c r="ZO158" s="24"/>
      <c r="ZP158" s="24"/>
      <c r="ZQ158" s="24"/>
      <c r="ZR158" s="24"/>
      <c r="ZS158" s="24"/>
      <c r="ZT158" s="24"/>
      <c r="ZU158" s="24"/>
      <c r="ZV158" s="24"/>
      <c r="ZW158" s="24"/>
      <c r="ZX158" s="24"/>
      <c r="ZY158" s="24"/>
      <c r="ZZ158" s="24"/>
      <c r="AAA158" s="24"/>
      <c r="AAB158" s="24"/>
      <c r="AAC158" s="24"/>
      <c r="AAD158" s="24"/>
      <c r="AAE158" s="24"/>
      <c r="AAF158" s="24"/>
      <c r="AAG158" s="24"/>
      <c r="AAH158" s="24"/>
      <c r="AAI158" s="24"/>
      <c r="AAJ158" s="24"/>
      <c r="AAK158" s="24"/>
      <c r="AAL158" s="24"/>
      <c r="AAM158" s="24"/>
      <c r="AAN158" s="24"/>
      <c r="AAO158" s="24"/>
      <c r="AAP158" s="24"/>
      <c r="AAQ158" s="24"/>
      <c r="AAR158" s="24"/>
      <c r="AAS158" s="24"/>
      <c r="AAT158" s="24"/>
      <c r="AAU158" s="24"/>
      <c r="AAV158" s="24"/>
      <c r="AAW158" s="24"/>
      <c r="AAX158" s="24"/>
      <c r="AAY158" s="24"/>
      <c r="AAZ158" s="24"/>
      <c r="ABA158" s="24"/>
      <c r="ABB158" s="24"/>
      <c r="ABC158" s="24"/>
      <c r="ABD158" s="24"/>
      <c r="ABE158" s="24"/>
      <c r="ABF158" s="24"/>
      <c r="ABG158" s="24"/>
      <c r="ABH158" s="24"/>
      <c r="ABI158" s="24"/>
      <c r="ABJ158" s="24"/>
      <c r="ABK158" s="24"/>
      <c r="ABL158" s="24"/>
      <c r="ABM158" s="24"/>
      <c r="ABN158" s="24"/>
      <c r="ABO158" s="24"/>
      <c r="ABP158" s="24"/>
      <c r="ABQ158" s="24"/>
      <c r="ABR158" s="24"/>
      <c r="ABS158" s="24"/>
      <c r="ABT158" s="24"/>
      <c r="ABU158" s="24"/>
      <c r="ABV158" s="24"/>
      <c r="ABW158" s="24"/>
      <c r="ABX158" s="24"/>
      <c r="ABY158" s="24"/>
      <c r="ABZ158" s="24"/>
      <c r="ACA158" s="24"/>
      <c r="ACB158" s="24"/>
      <c r="ACC158" s="24"/>
      <c r="ACD158" s="24"/>
      <c r="ACE158" s="24"/>
      <c r="ACF158" s="24"/>
      <c r="ACG158" s="24"/>
      <c r="ACH158" s="24"/>
      <c r="ACI158" s="24"/>
      <c r="ACJ158" s="24"/>
      <c r="ACK158" s="24"/>
      <c r="ACL158" s="24"/>
      <c r="ACM158" s="24"/>
      <c r="ACN158" s="24"/>
      <c r="ACO158" s="24"/>
      <c r="ACP158" s="24"/>
      <c r="ACQ158" s="24"/>
      <c r="ACR158" s="24"/>
      <c r="ACS158" s="24"/>
      <c r="ACT158" s="24"/>
      <c r="ACU158" s="24"/>
      <c r="ACV158" s="24"/>
      <c r="ACW158" s="24"/>
      <c r="ACX158" s="24"/>
      <c r="ACY158" s="24"/>
      <c r="ACZ158" s="24"/>
      <c r="ADA158" s="24"/>
      <c r="ADB158" s="24"/>
      <c r="ADC158" s="24"/>
      <c r="ADD158" s="24"/>
      <c r="ADE158" s="24"/>
      <c r="ADF158" s="24"/>
      <c r="ADG158" s="24"/>
      <c r="ADH158" s="24"/>
      <c r="ADI158" s="24"/>
      <c r="ADJ158" s="24"/>
      <c r="ADK158" s="24"/>
      <c r="ADL158" s="24"/>
      <c r="ADM158" s="24"/>
      <c r="ADN158" s="24"/>
      <c r="ADO158" s="24"/>
      <c r="ADP158" s="24"/>
      <c r="ADQ158" s="24"/>
      <c r="ADR158" s="24"/>
      <c r="ADS158" s="24"/>
      <c r="ADT158" s="24"/>
      <c r="ADU158" s="24"/>
      <c r="ADV158" s="24"/>
      <c r="ADW158" s="24"/>
      <c r="ADX158" s="24"/>
      <c r="ADY158" s="24"/>
      <c r="ADZ158" s="24"/>
      <c r="AEA158" s="24"/>
      <c r="AEB158" s="24"/>
      <c r="AEC158" s="24"/>
      <c r="AED158" s="24"/>
      <c r="AEE158" s="24"/>
      <c r="AEF158" s="24"/>
      <c r="AEG158" s="24"/>
      <c r="AEH158" s="24"/>
      <c r="AEI158" s="24"/>
      <c r="AEJ158" s="24"/>
      <c r="AEK158" s="24"/>
      <c r="AEL158" s="24"/>
      <c r="AEM158" s="24"/>
      <c r="AEN158" s="24"/>
      <c r="AEO158" s="24"/>
      <c r="AEP158" s="24"/>
      <c r="AEQ158" s="24"/>
      <c r="AER158" s="24"/>
      <c r="AES158" s="24"/>
      <c r="AET158" s="24"/>
      <c r="AEU158" s="24"/>
      <c r="AEV158" s="24"/>
      <c r="AEW158" s="24"/>
      <c r="AEX158" s="24"/>
      <c r="AEY158" s="24"/>
      <c r="AEZ158" s="24"/>
      <c r="AFA158" s="24"/>
      <c r="AFB158" s="24"/>
      <c r="AFC158" s="24"/>
      <c r="AFD158" s="24"/>
      <c r="AFE158" s="24"/>
      <c r="AFF158" s="24"/>
      <c r="AFG158" s="24"/>
      <c r="AFH158" s="24"/>
      <c r="AFI158" s="24"/>
      <c r="AFJ158" s="24"/>
      <c r="AFK158" s="24"/>
      <c r="AFL158" s="24"/>
      <c r="AFM158" s="24"/>
      <c r="AFN158" s="24"/>
      <c r="AFO158" s="24"/>
      <c r="AFP158" s="24"/>
      <c r="AFQ158" s="24"/>
      <c r="AFR158" s="24"/>
      <c r="AFS158" s="24"/>
      <c r="AFT158" s="24"/>
      <c r="AFU158" s="24"/>
      <c r="AFV158" s="24"/>
      <c r="AFW158" s="24"/>
      <c r="AFX158" s="24"/>
      <c r="AFY158" s="24"/>
      <c r="AFZ158" s="24"/>
      <c r="AGA158" s="24"/>
      <c r="AGB158" s="24"/>
      <c r="AGC158" s="24"/>
      <c r="AGD158" s="24"/>
      <c r="AGE158" s="24"/>
      <c r="AGF158" s="24"/>
      <c r="AGG158" s="24"/>
      <c r="AGH158" s="24"/>
      <c r="AGI158" s="24"/>
      <c r="AGJ158" s="24"/>
      <c r="AGK158" s="24"/>
      <c r="AGL158" s="24"/>
      <c r="AGM158" s="24"/>
      <c r="AGN158" s="24"/>
      <c r="AGO158" s="24"/>
      <c r="AGP158" s="24"/>
      <c r="AGQ158" s="24"/>
      <c r="AGR158" s="24"/>
      <c r="AGS158" s="24"/>
      <c r="AGT158" s="24"/>
      <c r="AGU158" s="24"/>
      <c r="AGV158" s="24"/>
      <c r="AGW158" s="24"/>
      <c r="AGX158" s="24"/>
      <c r="AGY158" s="24"/>
      <c r="AGZ158" s="24"/>
      <c r="AHA158" s="24"/>
      <c r="AHB158" s="24"/>
      <c r="AHC158" s="24"/>
      <c r="AHD158" s="24"/>
      <c r="AHE158" s="24"/>
      <c r="AHF158" s="24"/>
      <c r="AHG158" s="24"/>
      <c r="AHH158" s="24"/>
      <c r="AHI158" s="24"/>
      <c r="AHJ158" s="24"/>
      <c r="AHK158" s="24"/>
      <c r="AHL158" s="24"/>
      <c r="AHM158" s="24"/>
      <c r="AHN158" s="24"/>
      <c r="AHO158" s="24"/>
      <c r="AHP158" s="24"/>
      <c r="AHQ158" s="24"/>
      <c r="AHR158" s="24"/>
      <c r="AHS158" s="24"/>
      <c r="AHT158" s="24"/>
      <c r="AHU158" s="24"/>
      <c r="AHV158" s="24"/>
      <c r="AHW158" s="24"/>
      <c r="AHX158" s="24"/>
      <c r="AHY158" s="24"/>
      <c r="AHZ158" s="24"/>
      <c r="AIA158" s="24"/>
      <c r="AIB158" s="24"/>
      <c r="AIC158" s="24"/>
      <c r="AID158" s="24"/>
      <c r="AIE158" s="24"/>
      <c r="AIF158" s="24"/>
      <c r="AIG158" s="24"/>
      <c r="AIH158" s="24"/>
      <c r="AII158" s="24"/>
      <c r="AIJ158" s="24"/>
      <c r="AIK158" s="24"/>
      <c r="AIL158" s="24"/>
      <c r="AIM158" s="24"/>
      <c r="AIN158" s="24"/>
      <c r="AIO158" s="24"/>
      <c r="AIP158" s="24"/>
      <c r="AIQ158" s="24"/>
      <c r="AIR158" s="24"/>
      <c r="AIS158" s="24"/>
      <c r="AIT158" s="24"/>
      <c r="AIU158" s="24"/>
      <c r="AIV158" s="24"/>
      <c r="AIW158" s="24"/>
      <c r="AIX158" s="24"/>
      <c r="AIY158" s="24"/>
      <c r="AIZ158" s="24"/>
      <c r="AJA158" s="24"/>
      <c r="AJB158" s="24"/>
      <c r="AJC158" s="24"/>
      <c r="AJD158" s="24"/>
      <c r="AJE158" s="24"/>
      <c r="AJF158" s="24"/>
      <c r="AJG158" s="24"/>
      <c r="AJH158" s="24"/>
      <c r="AJI158" s="24"/>
      <c r="AJJ158" s="24"/>
      <c r="AJK158" s="24"/>
      <c r="AJL158" s="24"/>
      <c r="AJM158" s="24"/>
      <c r="AJN158" s="24"/>
      <c r="AJO158" s="24"/>
      <c r="AJP158" s="24"/>
      <c r="AJQ158" s="24"/>
      <c r="AJR158" s="24"/>
      <c r="AJS158" s="24"/>
      <c r="AJT158" s="24"/>
      <c r="AJU158" s="24"/>
      <c r="AJV158" s="24"/>
      <c r="AJW158" s="24"/>
      <c r="AJX158" s="24"/>
      <c r="AJY158" s="24"/>
      <c r="AJZ158" s="24"/>
      <c r="AKA158" s="24"/>
      <c r="AKB158" s="24"/>
      <c r="AKC158" s="24"/>
      <c r="AKD158" s="24"/>
      <c r="AKE158" s="24"/>
      <c r="AKF158" s="24"/>
      <c r="AKG158" s="24"/>
      <c r="AKH158" s="24"/>
      <c r="AKI158" s="24"/>
      <c r="AKJ158" s="24"/>
      <c r="AKK158" s="24"/>
      <c r="AKL158" s="24"/>
      <c r="AKM158" s="24"/>
      <c r="AKN158" s="24"/>
      <c r="AKO158" s="24"/>
      <c r="AKP158" s="24"/>
      <c r="AKQ158" s="24"/>
      <c r="AKR158" s="24"/>
      <c r="AKS158" s="24"/>
      <c r="AKT158" s="24"/>
      <c r="AKU158" s="24"/>
      <c r="AKV158" s="24"/>
      <c r="AKW158" s="24"/>
      <c r="AKX158" s="24"/>
      <c r="AKY158" s="24"/>
      <c r="AKZ158" s="24"/>
      <c r="ALA158" s="24"/>
      <c r="ALB158" s="24"/>
      <c r="ALC158" s="24"/>
      <c r="ALD158" s="24"/>
      <c r="ALE158" s="24"/>
      <c r="ALF158" s="24"/>
      <c r="ALG158" s="24"/>
      <c r="ALH158" s="24"/>
      <c r="ALI158" s="24"/>
      <c r="ALJ158" s="24"/>
      <c r="ALK158" s="24"/>
      <c r="ALL158" s="24"/>
      <c r="ALM158" s="24"/>
      <c r="ALN158" s="24"/>
      <c r="ALO158" s="24"/>
      <c r="ALP158" s="24"/>
      <c r="ALQ158" s="24"/>
      <c r="ALR158" s="24"/>
      <c r="ALS158" s="24"/>
      <c r="ALT158" s="24"/>
      <c r="ALU158" s="24"/>
      <c r="ALV158" s="24"/>
      <c r="ALW158" s="24"/>
      <c r="ALX158" s="24"/>
      <c r="ALY158" s="24"/>
      <c r="ALZ158" s="24"/>
      <c r="AMA158" s="24"/>
      <c r="AMB158" s="24"/>
      <c r="AMC158" s="24"/>
      <c r="AMD158" s="24"/>
      <c r="AME158" s="24"/>
      <c r="AMF158" s="24"/>
      <c r="AMG158" s="24"/>
      <c r="AMH158" s="24"/>
      <c r="AMI158" s="24"/>
      <c r="AMJ158" s="24"/>
      <c r="AMK158" s="24"/>
    </row>
    <row r="159" spans="1:1025" s="23" customFormat="1" x14ac:dyDescent="0.2">
      <c r="A159" s="49" t="s">
        <v>276</v>
      </c>
      <c r="B159" s="54" t="s">
        <v>191</v>
      </c>
      <c r="C159" s="52" t="s">
        <v>111</v>
      </c>
      <c r="D159" s="53" t="s">
        <v>112</v>
      </c>
      <c r="E159" s="53">
        <f t="shared" si="432"/>
        <v>0</v>
      </c>
      <c r="F159" s="53">
        <f t="shared" si="433"/>
        <v>0</v>
      </c>
      <c r="G159" s="53">
        <f t="shared" si="434"/>
        <v>0</v>
      </c>
      <c r="H159" s="53">
        <f t="shared" si="435"/>
        <v>0</v>
      </c>
      <c r="I159" s="53">
        <f t="shared" si="436"/>
        <v>0</v>
      </c>
      <c r="J159" s="53">
        <f t="shared" si="437"/>
        <v>0</v>
      </c>
      <c r="K159" s="53">
        <f t="shared" si="438"/>
        <v>0</v>
      </c>
      <c r="L159" s="53">
        <f t="shared" si="439"/>
        <v>0</v>
      </c>
      <c r="M159" s="53">
        <v>0</v>
      </c>
      <c r="N159" s="53">
        <v>0</v>
      </c>
      <c r="O159" s="53">
        <v>0</v>
      </c>
      <c r="P159" s="53">
        <v>0</v>
      </c>
      <c r="Q159" s="53">
        <v>0</v>
      </c>
      <c r="R159" s="53">
        <v>0</v>
      </c>
      <c r="S159" s="53">
        <v>0</v>
      </c>
      <c r="T159" s="53">
        <v>0</v>
      </c>
      <c r="U159" s="53">
        <v>0</v>
      </c>
      <c r="V159" s="53"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f t="shared" ref="AK159:AL159" si="441">SUM(AK160:AK173)</f>
        <v>0</v>
      </c>
      <c r="AL159" s="53">
        <f t="shared" si="441"/>
        <v>0</v>
      </c>
      <c r="AM159" s="53">
        <f t="shared" ref="AM159" si="442">SUM(AM160:AM173)</f>
        <v>0</v>
      </c>
      <c r="AN159" s="53">
        <f t="shared" ref="AN159" si="443">SUM(AN160:AN173)</f>
        <v>0</v>
      </c>
      <c r="AO159" s="53">
        <f t="shared" ref="AO159" si="444">SUM(AO160:AO173)</f>
        <v>0</v>
      </c>
      <c r="AP159" s="53">
        <f t="shared" ref="AP159:AR159" si="445">SUM(AP160:AP173)</f>
        <v>0</v>
      </c>
      <c r="AQ159" s="53">
        <f t="shared" si="445"/>
        <v>0</v>
      </c>
      <c r="AR159" s="53">
        <f t="shared" si="445"/>
        <v>0</v>
      </c>
      <c r="AS159" s="53">
        <f t="shared" si="440"/>
        <v>0</v>
      </c>
      <c r="AT159" s="53">
        <f t="shared" si="425"/>
        <v>0</v>
      </c>
      <c r="AU159" s="53">
        <f t="shared" si="426"/>
        <v>0</v>
      </c>
      <c r="AV159" s="53">
        <f t="shared" si="427"/>
        <v>0</v>
      </c>
      <c r="AW159" s="53">
        <f t="shared" si="428"/>
        <v>0</v>
      </c>
      <c r="AX159" s="53">
        <f t="shared" si="429"/>
        <v>0</v>
      </c>
      <c r="AY159" s="53">
        <f t="shared" si="430"/>
        <v>0</v>
      </c>
      <c r="AZ159" s="53">
        <f t="shared" si="431"/>
        <v>0</v>
      </c>
      <c r="BA159" s="53">
        <f t="shared" ref="BA159" si="446">SUM(BA160:BA173)</f>
        <v>0</v>
      </c>
      <c r="BB159" s="53">
        <f t="shared" ref="BB159" si="447">SUM(BB160:BB173)</f>
        <v>0</v>
      </c>
      <c r="BC159" s="53">
        <v>0</v>
      </c>
      <c r="BD159" s="53">
        <v>0</v>
      </c>
      <c r="BE159" s="53">
        <v>0</v>
      </c>
      <c r="BF159" s="53">
        <v>0</v>
      </c>
      <c r="BG159" s="53">
        <f t="shared" ref="BG159:BI159" si="448">SUM(BG160:BG173)</f>
        <v>0</v>
      </c>
      <c r="BH159" s="53">
        <f t="shared" si="448"/>
        <v>0</v>
      </c>
      <c r="BI159" s="53">
        <f t="shared" si="448"/>
        <v>0</v>
      </c>
      <c r="BJ159" s="53">
        <v>0</v>
      </c>
      <c r="BK159" s="53">
        <v>0</v>
      </c>
      <c r="BL159" s="53">
        <v>0</v>
      </c>
      <c r="BM159" s="53">
        <f t="shared" ref="BM159" si="449">SUM(BM160:BM173)</f>
        <v>0</v>
      </c>
      <c r="BN159" s="53">
        <v>0</v>
      </c>
      <c r="BO159" s="53">
        <f t="shared" ref="BO159:BQ159" si="450">SUM(BO160:BO173)</f>
        <v>0</v>
      </c>
      <c r="BP159" s="53">
        <f t="shared" si="450"/>
        <v>0</v>
      </c>
      <c r="BQ159" s="53">
        <f t="shared" si="450"/>
        <v>0</v>
      </c>
      <c r="BR159" s="53">
        <v>0</v>
      </c>
      <c r="BS159" s="53">
        <f t="shared" ref="BS159:BU159" si="451">SUM(BS160:BS173)</f>
        <v>0</v>
      </c>
      <c r="BT159" s="53">
        <f t="shared" si="451"/>
        <v>0</v>
      </c>
      <c r="BU159" s="53">
        <f t="shared" si="451"/>
        <v>0</v>
      </c>
      <c r="BV159" s="53">
        <v>0</v>
      </c>
      <c r="BW159" s="53">
        <f t="shared" ref="BW159:BY159" si="452">SUM(BW160:BW173)</f>
        <v>0</v>
      </c>
      <c r="BX159" s="53">
        <f t="shared" si="452"/>
        <v>0</v>
      </c>
      <c r="BY159" s="53">
        <f t="shared" si="452"/>
        <v>0</v>
      </c>
      <c r="BZ159" s="53">
        <v>0</v>
      </c>
      <c r="CA159" s="53">
        <v>0</v>
      </c>
      <c r="CB159" s="53">
        <v>0</v>
      </c>
      <c r="CC159" s="53">
        <f t="shared" ref="CC159:CF159" si="453">SUM(CC160:CC173)</f>
        <v>0</v>
      </c>
      <c r="CD159" s="53">
        <f t="shared" si="453"/>
        <v>0</v>
      </c>
      <c r="CE159" s="53">
        <f t="shared" si="453"/>
        <v>0</v>
      </c>
      <c r="CF159" s="53">
        <f t="shared" si="453"/>
        <v>0</v>
      </c>
      <c r="CG159" s="53">
        <v>0</v>
      </c>
      <c r="CH159" s="53">
        <v>0</v>
      </c>
      <c r="CI159" s="53">
        <v>0</v>
      </c>
      <c r="CJ159" s="53">
        <v>0</v>
      </c>
      <c r="CK159" s="53">
        <v>0</v>
      </c>
      <c r="CL159" s="53">
        <v>0</v>
      </c>
      <c r="CM159" s="53">
        <v>0</v>
      </c>
      <c r="CN159" s="53">
        <v>0</v>
      </c>
      <c r="CO159" s="53" t="s">
        <v>112</v>
      </c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  <c r="IX159" s="24"/>
      <c r="IY159" s="24"/>
      <c r="IZ159" s="24"/>
      <c r="JA159" s="24"/>
      <c r="JB159" s="24"/>
      <c r="JC159" s="24"/>
      <c r="JD159" s="24"/>
      <c r="JE159" s="24"/>
      <c r="JF159" s="24"/>
      <c r="JG159" s="24"/>
      <c r="JH159" s="24"/>
      <c r="JI159" s="24"/>
      <c r="JJ159" s="24"/>
      <c r="JK159" s="24"/>
      <c r="JL159" s="24"/>
      <c r="JM159" s="24"/>
      <c r="JN159" s="24"/>
      <c r="JO159" s="24"/>
      <c r="JP159" s="24"/>
      <c r="JQ159" s="24"/>
      <c r="JR159" s="24"/>
      <c r="JS159" s="24"/>
      <c r="JT159" s="24"/>
      <c r="JU159" s="24"/>
      <c r="JV159" s="24"/>
      <c r="JW159" s="24"/>
      <c r="JX159" s="24"/>
      <c r="JY159" s="24"/>
      <c r="JZ159" s="24"/>
      <c r="KA159" s="24"/>
      <c r="KB159" s="24"/>
      <c r="KC159" s="24"/>
      <c r="KD159" s="24"/>
      <c r="KE159" s="24"/>
      <c r="KF159" s="24"/>
      <c r="KG159" s="24"/>
      <c r="KH159" s="24"/>
      <c r="KI159" s="24"/>
      <c r="KJ159" s="24"/>
      <c r="KK159" s="24"/>
      <c r="KL159" s="24"/>
      <c r="KM159" s="24"/>
      <c r="KN159" s="24"/>
      <c r="KO159" s="24"/>
      <c r="KP159" s="24"/>
      <c r="KQ159" s="24"/>
      <c r="KR159" s="24"/>
      <c r="KS159" s="24"/>
      <c r="KT159" s="24"/>
      <c r="KU159" s="24"/>
      <c r="KV159" s="24"/>
      <c r="KW159" s="24"/>
      <c r="KX159" s="24"/>
      <c r="KY159" s="24"/>
      <c r="KZ159" s="24"/>
      <c r="LA159" s="24"/>
      <c r="LB159" s="24"/>
      <c r="LC159" s="24"/>
      <c r="LD159" s="24"/>
      <c r="LE159" s="24"/>
      <c r="LF159" s="24"/>
      <c r="LG159" s="24"/>
      <c r="LH159" s="24"/>
      <c r="LI159" s="24"/>
      <c r="LJ159" s="24"/>
      <c r="LK159" s="24"/>
      <c r="LL159" s="24"/>
      <c r="LM159" s="24"/>
      <c r="LN159" s="24"/>
      <c r="LO159" s="24"/>
      <c r="LP159" s="24"/>
      <c r="LQ159" s="24"/>
      <c r="LR159" s="24"/>
      <c r="LS159" s="24"/>
      <c r="LT159" s="24"/>
      <c r="LU159" s="24"/>
      <c r="LV159" s="24"/>
      <c r="LW159" s="24"/>
      <c r="LX159" s="24"/>
      <c r="LY159" s="24"/>
      <c r="LZ159" s="24"/>
      <c r="MA159" s="24"/>
      <c r="MB159" s="24"/>
      <c r="MC159" s="24"/>
      <c r="MD159" s="24"/>
      <c r="ME159" s="24"/>
      <c r="MF159" s="24"/>
      <c r="MG159" s="24"/>
      <c r="MH159" s="24"/>
      <c r="MI159" s="24"/>
      <c r="MJ159" s="24"/>
      <c r="MK159" s="24"/>
      <c r="ML159" s="24"/>
      <c r="MM159" s="24"/>
      <c r="MN159" s="24"/>
      <c r="MO159" s="24"/>
      <c r="MP159" s="24"/>
      <c r="MQ159" s="24"/>
      <c r="MR159" s="24"/>
      <c r="MS159" s="24"/>
      <c r="MT159" s="24"/>
      <c r="MU159" s="24"/>
      <c r="MV159" s="24"/>
      <c r="MW159" s="24"/>
      <c r="MX159" s="24"/>
      <c r="MY159" s="24"/>
      <c r="MZ159" s="24"/>
      <c r="NA159" s="24"/>
      <c r="NB159" s="24"/>
      <c r="NC159" s="24"/>
      <c r="ND159" s="24"/>
      <c r="NE159" s="24"/>
      <c r="NF159" s="24"/>
      <c r="NG159" s="24"/>
      <c r="NH159" s="24"/>
      <c r="NI159" s="24"/>
      <c r="NJ159" s="24"/>
      <c r="NK159" s="24"/>
      <c r="NL159" s="24"/>
      <c r="NM159" s="24"/>
      <c r="NN159" s="24"/>
      <c r="NO159" s="24"/>
      <c r="NP159" s="24"/>
      <c r="NQ159" s="24"/>
      <c r="NR159" s="24"/>
      <c r="NS159" s="24"/>
      <c r="NT159" s="24"/>
      <c r="NU159" s="24"/>
      <c r="NV159" s="24"/>
      <c r="NW159" s="24"/>
      <c r="NX159" s="24"/>
      <c r="NY159" s="24"/>
      <c r="NZ159" s="24"/>
      <c r="OA159" s="24"/>
      <c r="OB159" s="24"/>
      <c r="OC159" s="24"/>
      <c r="OD159" s="24"/>
      <c r="OE159" s="24"/>
      <c r="OF159" s="24"/>
      <c r="OG159" s="24"/>
      <c r="OH159" s="24"/>
      <c r="OI159" s="24"/>
      <c r="OJ159" s="24"/>
      <c r="OK159" s="24"/>
      <c r="OL159" s="24"/>
      <c r="OM159" s="24"/>
      <c r="ON159" s="24"/>
      <c r="OO159" s="24"/>
      <c r="OP159" s="24"/>
      <c r="OQ159" s="24"/>
      <c r="OR159" s="24"/>
      <c r="OS159" s="24"/>
      <c r="OT159" s="24"/>
      <c r="OU159" s="24"/>
      <c r="OV159" s="24"/>
      <c r="OW159" s="24"/>
      <c r="OX159" s="24"/>
      <c r="OY159" s="24"/>
      <c r="OZ159" s="24"/>
      <c r="PA159" s="24"/>
      <c r="PB159" s="24"/>
      <c r="PC159" s="24"/>
      <c r="PD159" s="24"/>
      <c r="PE159" s="24"/>
      <c r="PF159" s="24"/>
      <c r="PG159" s="24"/>
      <c r="PH159" s="24"/>
      <c r="PI159" s="24"/>
      <c r="PJ159" s="24"/>
      <c r="PK159" s="24"/>
      <c r="PL159" s="24"/>
      <c r="PM159" s="24"/>
      <c r="PN159" s="24"/>
      <c r="PO159" s="24"/>
      <c r="PP159" s="24"/>
      <c r="PQ159" s="24"/>
      <c r="PR159" s="24"/>
      <c r="PS159" s="24"/>
      <c r="PT159" s="24"/>
      <c r="PU159" s="24"/>
      <c r="PV159" s="24"/>
      <c r="PW159" s="24"/>
      <c r="PX159" s="24"/>
      <c r="PY159" s="24"/>
      <c r="PZ159" s="24"/>
      <c r="QA159" s="24"/>
      <c r="QB159" s="24"/>
      <c r="QC159" s="24"/>
      <c r="QD159" s="24"/>
      <c r="QE159" s="24"/>
      <c r="QF159" s="24"/>
      <c r="QG159" s="24"/>
      <c r="QH159" s="24"/>
      <c r="QI159" s="24"/>
      <c r="QJ159" s="24"/>
      <c r="QK159" s="24"/>
      <c r="QL159" s="24"/>
      <c r="QM159" s="24"/>
      <c r="QN159" s="24"/>
      <c r="QO159" s="24"/>
      <c r="QP159" s="24"/>
      <c r="QQ159" s="24"/>
      <c r="QR159" s="24"/>
      <c r="QS159" s="24"/>
      <c r="QT159" s="24"/>
      <c r="QU159" s="24"/>
      <c r="QV159" s="24"/>
      <c r="QW159" s="24"/>
      <c r="QX159" s="24"/>
      <c r="QY159" s="24"/>
      <c r="QZ159" s="24"/>
      <c r="RA159" s="24"/>
      <c r="RB159" s="24"/>
      <c r="RC159" s="24"/>
      <c r="RD159" s="24"/>
      <c r="RE159" s="24"/>
      <c r="RF159" s="24"/>
      <c r="RG159" s="24"/>
      <c r="RH159" s="24"/>
      <c r="RI159" s="24"/>
      <c r="RJ159" s="24"/>
      <c r="RK159" s="24"/>
      <c r="RL159" s="24"/>
      <c r="RM159" s="24"/>
      <c r="RN159" s="24"/>
      <c r="RO159" s="24"/>
      <c r="RP159" s="24"/>
      <c r="RQ159" s="24"/>
      <c r="RR159" s="24"/>
      <c r="RS159" s="24"/>
      <c r="RT159" s="24"/>
      <c r="RU159" s="24"/>
      <c r="RV159" s="24"/>
      <c r="RW159" s="24"/>
      <c r="RX159" s="24"/>
      <c r="RY159" s="24"/>
      <c r="RZ159" s="24"/>
      <c r="SA159" s="24"/>
      <c r="SB159" s="24"/>
      <c r="SC159" s="24"/>
      <c r="SD159" s="24"/>
      <c r="SE159" s="24"/>
      <c r="SF159" s="24"/>
      <c r="SG159" s="24"/>
      <c r="SH159" s="24"/>
      <c r="SI159" s="24"/>
      <c r="SJ159" s="24"/>
      <c r="SK159" s="24"/>
      <c r="SL159" s="24"/>
      <c r="SM159" s="24"/>
      <c r="SN159" s="24"/>
      <c r="SO159" s="24"/>
      <c r="SP159" s="24"/>
      <c r="SQ159" s="24"/>
      <c r="SR159" s="24"/>
      <c r="SS159" s="24"/>
      <c r="ST159" s="24"/>
      <c r="SU159" s="24"/>
      <c r="SV159" s="24"/>
      <c r="SW159" s="24"/>
      <c r="SX159" s="24"/>
      <c r="SY159" s="24"/>
      <c r="SZ159" s="24"/>
      <c r="TA159" s="24"/>
      <c r="TB159" s="24"/>
      <c r="TC159" s="24"/>
      <c r="TD159" s="24"/>
      <c r="TE159" s="24"/>
      <c r="TF159" s="24"/>
      <c r="TG159" s="24"/>
      <c r="TH159" s="24"/>
      <c r="TI159" s="24"/>
      <c r="TJ159" s="24"/>
      <c r="TK159" s="24"/>
      <c r="TL159" s="24"/>
      <c r="TM159" s="24"/>
      <c r="TN159" s="24"/>
      <c r="TO159" s="24"/>
      <c r="TP159" s="24"/>
      <c r="TQ159" s="24"/>
      <c r="TR159" s="24"/>
      <c r="TS159" s="24"/>
      <c r="TT159" s="24"/>
      <c r="TU159" s="24"/>
      <c r="TV159" s="24"/>
      <c r="TW159" s="24"/>
      <c r="TX159" s="24"/>
      <c r="TY159" s="24"/>
      <c r="TZ159" s="24"/>
      <c r="UA159" s="24"/>
      <c r="UB159" s="24"/>
      <c r="UC159" s="24"/>
      <c r="UD159" s="24"/>
      <c r="UE159" s="24"/>
      <c r="UF159" s="24"/>
      <c r="UG159" s="24"/>
      <c r="UH159" s="24"/>
      <c r="UI159" s="24"/>
      <c r="UJ159" s="24"/>
      <c r="UK159" s="24"/>
      <c r="UL159" s="24"/>
      <c r="UM159" s="24"/>
      <c r="UN159" s="24"/>
      <c r="UO159" s="24"/>
      <c r="UP159" s="24"/>
      <c r="UQ159" s="24"/>
      <c r="UR159" s="24"/>
      <c r="US159" s="24"/>
      <c r="UT159" s="24"/>
      <c r="UU159" s="24"/>
      <c r="UV159" s="24"/>
      <c r="UW159" s="24"/>
      <c r="UX159" s="24"/>
      <c r="UY159" s="24"/>
      <c r="UZ159" s="24"/>
      <c r="VA159" s="24"/>
      <c r="VB159" s="24"/>
      <c r="VC159" s="24"/>
      <c r="VD159" s="24"/>
      <c r="VE159" s="24"/>
      <c r="VF159" s="24"/>
      <c r="VG159" s="24"/>
      <c r="VH159" s="24"/>
      <c r="VI159" s="24"/>
      <c r="VJ159" s="24"/>
      <c r="VK159" s="24"/>
      <c r="VL159" s="24"/>
      <c r="VM159" s="24"/>
      <c r="VN159" s="24"/>
      <c r="VO159" s="24"/>
      <c r="VP159" s="24"/>
      <c r="VQ159" s="24"/>
      <c r="VR159" s="24"/>
      <c r="VS159" s="24"/>
      <c r="VT159" s="24"/>
      <c r="VU159" s="24"/>
      <c r="VV159" s="24"/>
      <c r="VW159" s="24"/>
      <c r="VX159" s="24"/>
      <c r="VY159" s="24"/>
      <c r="VZ159" s="24"/>
      <c r="WA159" s="24"/>
      <c r="WB159" s="24"/>
      <c r="WC159" s="24"/>
      <c r="WD159" s="24"/>
      <c r="WE159" s="24"/>
      <c r="WF159" s="24"/>
      <c r="WG159" s="24"/>
      <c r="WH159" s="24"/>
      <c r="WI159" s="24"/>
      <c r="WJ159" s="24"/>
      <c r="WK159" s="24"/>
      <c r="WL159" s="24"/>
      <c r="WM159" s="24"/>
      <c r="WN159" s="24"/>
      <c r="WO159" s="24"/>
      <c r="WP159" s="24"/>
      <c r="WQ159" s="24"/>
      <c r="WR159" s="24"/>
      <c r="WS159" s="24"/>
      <c r="WT159" s="24"/>
      <c r="WU159" s="24"/>
      <c r="WV159" s="24"/>
      <c r="WW159" s="24"/>
      <c r="WX159" s="24"/>
      <c r="WY159" s="24"/>
      <c r="WZ159" s="24"/>
      <c r="XA159" s="24"/>
      <c r="XB159" s="24"/>
      <c r="XC159" s="24"/>
      <c r="XD159" s="24"/>
      <c r="XE159" s="24"/>
      <c r="XF159" s="24"/>
      <c r="XG159" s="24"/>
      <c r="XH159" s="24"/>
      <c r="XI159" s="24"/>
      <c r="XJ159" s="24"/>
      <c r="XK159" s="24"/>
      <c r="XL159" s="24"/>
      <c r="XM159" s="24"/>
      <c r="XN159" s="24"/>
      <c r="XO159" s="24"/>
      <c r="XP159" s="24"/>
      <c r="XQ159" s="24"/>
      <c r="XR159" s="24"/>
      <c r="XS159" s="24"/>
      <c r="XT159" s="24"/>
      <c r="XU159" s="24"/>
      <c r="XV159" s="24"/>
      <c r="XW159" s="24"/>
      <c r="XX159" s="24"/>
      <c r="XY159" s="24"/>
      <c r="XZ159" s="24"/>
      <c r="YA159" s="24"/>
      <c r="YB159" s="24"/>
      <c r="YC159" s="24"/>
      <c r="YD159" s="24"/>
      <c r="YE159" s="24"/>
      <c r="YF159" s="24"/>
      <c r="YG159" s="24"/>
      <c r="YH159" s="24"/>
      <c r="YI159" s="24"/>
      <c r="YJ159" s="24"/>
      <c r="YK159" s="24"/>
      <c r="YL159" s="24"/>
      <c r="YM159" s="24"/>
      <c r="YN159" s="24"/>
      <c r="YO159" s="24"/>
      <c r="YP159" s="24"/>
      <c r="YQ159" s="24"/>
      <c r="YR159" s="24"/>
      <c r="YS159" s="24"/>
      <c r="YT159" s="24"/>
      <c r="YU159" s="24"/>
      <c r="YV159" s="24"/>
      <c r="YW159" s="24"/>
      <c r="YX159" s="24"/>
      <c r="YY159" s="24"/>
      <c r="YZ159" s="24"/>
      <c r="ZA159" s="24"/>
      <c r="ZB159" s="24"/>
      <c r="ZC159" s="24"/>
      <c r="ZD159" s="24"/>
      <c r="ZE159" s="24"/>
      <c r="ZF159" s="24"/>
      <c r="ZG159" s="24"/>
      <c r="ZH159" s="24"/>
      <c r="ZI159" s="24"/>
      <c r="ZJ159" s="24"/>
      <c r="ZK159" s="24"/>
      <c r="ZL159" s="24"/>
      <c r="ZM159" s="24"/>
      <c r="ZN159" s="24"/>
      <c r="ZO159" s="24"/>
      <c r="ZP159" s="24"/>
      <c r="ZQ159" s="24"/>
      <c r="ZR159" s="24"/>
      <c r="ZS159" s="24"/>
      <c r="ZT159" s="24"/>
      <c r="ZU159" s="24"/>
      <c r="ZV159" s="24"/>
      <c r="ZW159" s="24"/>
      <c r="ZX159" s="24"/>
      <c r="ZY159" s="24"/>
      <c r="ZZ159" s="24"/>
      <c r="AAA159" s="24"/>
      <c r="AAB159" s="24"/>
      <c r="AAC159" s="24"/>
      <c r="AAD159" s="24"/>
      <c r="AAE159" s="24"/>
      <c r="AAF159" s="24"/>
      <c r="AAG159" s="24"/>
      <c r="AAH159" s="24"/>
      <c r="AAI159" s="24"/>
      <c r="AAJ159" s="24"/>
      <c r="AAK159" s="24"/>
      <c r="AAL159" s="24"/>
      <c r="AAM159" s="24"/>
      <c r="AAN159" s="24"/>
      <c r="AAO159" s="24"/>
      <c r="AAP159" s="24"/>
      <c r="AAQ159" s="24"/>
      <c r="AAR159" s="24"/>
      <c r="AAS159" s="24"/>
      <c r="AAT159" s="24"/>
      <c r="AAU159" s="24"/>
      <c r="AAV159" s="24"/>
      <c r="AAW159" s="24"/>
      <c r="AAX159" s="24"/>
      <c r="AAY159" s="24"/>
      <c r="AAZ159" s="24"/>
      <c r="ABA159" s="24"/>
      <c r="ABB159" s="24"/>
      <c r="ABC159" s="24"/>
      <c r="ABD159" s="24"/>
      <c r="ABE159" s="24"/>
      <c r="ABF159" s="24"/>
      <c r="ABG159" s="24"/>
      <c r="ABH159" s="24"/>
      <c r="ABI159" s="24"/>
      <c r="ABJ159" s="24"/>
      <c r="ABK159" s="24"/>
      <c r="ABL159" s="24"/>
      <c r="ABM159" s="24"/>
      <c r="ABN159" s="24"/>
      <c r="ABO159" s="24"/>
      <c r="ABP159" s="24"/>
      <c r="ABQ159" s="24"/>
      <c r="ABR159" s="24"/>
      <c r="ABS159" s="24"/>
      <c r="ABT159" s="24"/>
      <c r="ABU159" s="24"/>
      <c r="ABV159" s="24"/>
      <c r="ABW159" s="24"/>
      <c r="ABX159" s="24"/>
      <c r="ABY159" s="24"/>
      <c r="ABZ159" s="24"/>
      <c r="ACA159" s="24"/>
      <c r="ACB159" s="24"/>
      <c r="ACC159" s="24"/>
      <c r="ACD159" s="24"/>
      <c r="ACE159" s="24"/>
      <c r="ACF159" s="24"/>
      <c r="ACG159" s="24"/>
      <c r="ACH159" s="24"/>
      <c r="ACI159" s="24"/>
      <c r="ACJ159" s="24"/>
      <c r="ACK159" s="24"/>
      <c r="ACL159" s="24"/>
      <c r="ACM159" s="24"/>
      <c r="ACN159" s="24"/>
      <c r="ACO159" s="24"/>
      <c r="ACP159" s="24"/>
      <c r="ACQ159" s="24"/>
      <c r="ACR159" s="24"/>
      <c r="ACS159" s="24"/>
      <c r="ACT159" s="24"/>
      <c r="ACU159" s="24"/>
      <c r="ACV159" s="24"/>
      <c r="ACW159" s="24"/>
      <c r="ACX159" s="24"/>
      <c r="ACY159" s="24"/>
      <c r="ACZ159" s="24"/>
      <c r="ADA159" s="24"/>
      <c r="ADB159" s="24"/>
      <c r="ADC159" s="24"/>
      <c r="ADD159" s="24"/>
      <c r="ADE159" s="24"/>
      <c r="ADF159" s="24"/>
      <c r="ADG159" s="24"/>
      <c r="ADH159" s="24"/>
      <c r="ADI159" s="24"/>
      <c r="ADJ159" s="24"/>
      <c r="ADK159" s="24"/>
      <c r="ADL159" s="24"/>
      <c r="ADM159" s="24"/>
      <c r="ADN159" s="24"/>
      <c r="ADO159" s="24"/>
      <c r="ADP159" s="24"/>
      <c r="ADQ159" s="24"/>
      <c r="ADR159" s="24"/>
      <c r="ADS159" s="24"/>
      <c r="ADT159" s="24"/>
      <c r="ADU159" s="24"/>
      <c r="ADV159" s="24"/>
      <c r="ADW159" s="24"/>
      <c r="ADX159" s="24"/>
      <c r="ADY159" s="24"/>
      <c r="ADZ159" s="24"/>
      <c r="AEA159" s="24"/>
      <c r="AEB159" s="24"/>
      <c r="AEC159" s="24"/>
      <c r="AED159" s="24"/>
      <c r="AEE159" s="24"/>
      <c r="AEF159" s="24"/>
      <c r="AEG159" s="24"/>
      <c r="AEH159" s="24"/>
      <c r="AEI159" s="24"/>
      <c r="AEJ159" s="24"/>
      <c r="AEK159" s="24"/>
      <c r="AEL159" s="24"/>
      <c r="AEM159" s="24"/>
      <c r="AEN159" s="24"/>
      <c r="AEO159" s="24"/>
      <c r="AEP159" s="24"/>
      <c r="AEQ159" s="24"/>
      <c r="AER159" s="24"/>
      <c r="AES159" s="24"/>
      <c r="AET159" s="24"/>
      <c r="AEU159" s="24"/>
      <c r="AEV159" s="24"/>
      <c r="AEW159" s="24"/>
      <c r="AEX159" s="24"/>
      <c r="AEY159" s="24"/>
      <c r="AEZ159" s="24"/>
      <c r="AFA159" s="24"/>
      <c r="AFB159" s="24"/>
      <c r="AFC159" s="24"/>
      <c r="AFD159" s="24"/>
      <c r="AFE159" s="24"/>
      <c r="AFF159" s="24"/>
      <c r="AFG159" s="24"/>
      <c r="AFH159" s="24"/>
      <c r="AFI159" s="24"/>
      <c r="AFJ159" s="24"/>
      <c r="AFK159" s="24"/>
      <c r="AFL159" s="24"/>
      <c r="AFM159" s="24"/>
      <c r="AFN159" s="24"/>
      <c r="AFO159" s="24"/>
      <c r="AFP159" s="24"/>
      <c r="AFQ159" s="24"/>
      <c r="AFR159" s="24"/>
      <c r="AFS159" s="24"/>
      <c r="AFT159" s="24"/>
      <c r="AFU159" s="24"/>
      <c r="AFV159" s="24"/>
      <c r="AFW159" s="24"/>
      <c r="AFX159" s="24"/>
      <c r="AFY159" s="24"/>
      <c r="AFZ159" s="24"/>
      <c r="AGA159" s="24"/>
      <c r="AGB159" s="24"/>
      <c r="AGC159" s="24"/>
      <c r="AGD159" s="24"/>
      <c r="AGE159" s="24"/>
      <c r="AGF159" s="24"/>
      <c r="AGG159" s="24"/>
      <c r="AGH159" s="24"/>
      <c r="AGI159" s="24"/>
      <c r="AGJ159" s="24"/>
      <c r="AGK159" s="24"/>
      <c r="AGL159" s="24"/>
      <c r="AGM159" s="24"/>
      <c r="AGN159" s="24"/>
      <c r="AGO159" s="24"/>
      <c r="AGP159" s="24"/>
      <c r="AGQ159" s="24"/>
      <c r="AGR159" s="24"/>
      <c r="AGS159" s="24"/>
      <c r="AGT159" s="24"/>
      <c r="AGU159" s="24"/>
      <c r="AGV159" s="24"/>
      <c r="AGW159" s="24"/>
      <c r="AGX159" s="24"/>
      <c r="AGY159" s="24"/>
      <c r="AGZ159" s="24"/>
      <c r="AHA159" s="24"/>
      <c r="AHB159" s="24"/>
      <c r="AHC159" s="24"/>
      <c r="AHD159" s="24"/>
      <c r="AHE159" s="24"/>
      <c r="AHF159" s="24"/>
      <c r="AHG159" s="24"/>
      <c r="AHH159" s="24"/>
      <c r="AHI159" s="24"/>
      <c r="AHJ159" s="24"/>
      <c r="AHK159" s="24"/>
      <c r="AHL159" s="24"/>
      <c r="AHM159" s="24"/>
      <c r="AHN159" s="24"/>
      <c r="AHO159" s="24"/>
      <c r="AHP159" s="24"/>
      <c r="AHQ159" s="24"/>
      <c r="AHR159" s="24"/>
      <c r="AHS159" s="24"/>
      <c r="AHT159" s="24"/>
      <c r="AHU159" s="24"/>
      <c r="AHV159" s="24"/>
      <c r="AHW159" s="24"/>
      <c r="AHX159" s="24"/>
      <c r="AHY159" s="24"/>
      <c r="AHZ159" s="24"/>
      <c r="AIA159" s="24"/>
      <c r="AIB159" s="24"/>
      <c r="AIC159" s="24"/>
      <c r="AID159" s="24"/>
      <c r="AIE159" s="24"/>
      <c r="AIF159" s="24"/>
      <c r="AIG159" s="24"/>
      <c r="AIH159" s="24"/>
      <c r="AII159" s="24"/>
      <c r="AIJ159" s="24"/>
      <c r="AIK159" s="24"/>
      <c r="AIL159" s="24"/>
      <c r="AIM159" s="24"/>
      <c r="AIN159" s="24"/>
      <c r="AIO159" s="24"/>
      <c r="AIP159" s="24"/>
      <c r="AIQ159" s="24"/>
      <c r="AIR159" s="24"/>
      <c r="AIS159" s="24"/>
      <c r="AIT159" s="24"/>
      <c r="AIU159" s="24"/>
      <c r="AIV159" s="24"/>
      <c r="AIW159" s="24"/>
      <c r="AIX159" s="24"/>
      <c r="AIY159" s="24"/>
      <c r="AIZ159" s="24"/>
      <c r="AJA159" s="24"/>
      <c r="AJB159" s="24"/>
      <c r="AJC159" s="24"/>
      <c r="AJD159" s="24"/>
      <c r="AJE159" s="24"/>
      <c r="AJF159" s="24"/>
      <c r="AJG159" s="24"/>
      <c r="AJH159" s="24"/>
      <c r="AJI159" s="24"/>
      <c r="AJJ159" s="24"/>
      <c r="AJK159" s="24"/>
      <c r="AJL159" s="24"/>
      <c r="AJM159" s="24"/>
      <c r="AJN159" s="24"/>
      <c r="AJO159" s="24"/>
      <c r="AJP159" s="24"/>
      <c r="AJQ159" s="24"/>
      <c r="AJR159" s="24"/>
      <c r="AJS159" s="24"/>
      <c r="AJT159" s="24"/>
      <c r="AJU159" s="24"/>
      <c r="AJV159" s="24"/>
      <c r="AJW159" s="24"/>
      <c r="AJX159" s="24"/>
      <c r="AJY159" s="24"/>
      <c r="AJZ159" s="24"/>
      <c r="AKA159" s="24"/>
      <c r="AKB159" s="24"/>
      <c r="AKC159" s="24"/>
      <c r="AKD159" s="24"/>
      <c r="AKE159" s="24"/>
      <c r="AKF159" s="24"/>
      <c r="AKG159" s="24"/>
      <c r="AKH159" s="24"/>
      <c r="AKI159" s="24"/>
      <c r="AKJ159" s="24"/>
      <c r="AKK159" s="24"/>
      <c r="AKL159" s="24"/>
      <c r="AKM159" s="24"/>
      <c r="AKN159" s="24"/>
      <c r="AKO159" s="24"/>
      <c r="AKP159" s="24"/>
      <c r="AKQ159" s="24"/>
      <c r="AKR159" s="24"/>
      <c r="AKS159" s="24"/>
      <c r="AKT159" s="24"/>
      <c r="AKU159" s="24"/>
      <c r="AKV159" s="24"/>
      <c r="AKW159" s="24"/>
      <c r="AKX159" s="24"/>
      <c r="AKY159" s="24"/>
      <c r="AKZ159" s="24"/>
      <c r="ALA159" s="24"/>
      <c r="ALB159" s="24"/>
      <c r="ALC159" s="24"/>
      <c r="ALD159" s="24"/>
      <c r="ALE159" s="24"/>
      <c r="ALF159" s="24"/>
      <c r="ALG159" s="24"/>
      <c r="ALH159" s="24"/>
      <c r="ALI159" s="24"/>
      <c r="ALJ159" s="24"/>
      <c r="ALK159" s="24"/>
      <c r="ALL159" s="24"/>
      <c r="ALM159" s="24"/>
      <c r="ALN159" s="24"/>
      <c r="ALO159" s="24"/>
      <c r="ALP159" s="24"/>
      <c r="ALQ159" s="24"/>
      <c r="ALR159" s="24"/>
      <c r="ALS159" s="24"/>
      <c r="ALT159" s="24"/>
      <c r="ALU159" s="24"/>
      <c r="ALV159" s="24"/>
      <c r="ALW159" s="24"/>
      <c r="ALX159" s="24"/>
      <c r="ALY159" s="24"/>
      <c r="ALZ159" s="24"/>
      <c r="AMA159" s="24"/>
      <c r="AMB159" s="24"/>
      <c r="AMC159" s="24"/>
      <c r="AMD159" s="24"/>
      <c r="AME159" s="24"/>
      <c r="AMF159" s="24"/>
      <c r="AMG159" s="24"/>
      <c r="AMH159" s="24"/>
      <c r="AMI159" s="24"/>
      <c r="AMJ159" s="24"/>
      <c r="AMK159" s="24"/>
    </row>
    <row r="160" spans="1:1025" s="48" customFormat="1" ht="24.95" customHeight="1" x14ac:dyDescent="0.2">
      <c r="A160" s="36" t="s">
        <v>276</v>
      </c>
      <c r="B160" s="62" t="s">
        <v>277</v>
      </c>
      <c r="C160" s="27" t="s">
        <v>278</v>
      </c>
      <c r="D160" s="26" t="s">
        <v>112</v>
      </c>
      <c r="E160" s="26">
        <f t="shared" si="432"/>
        <v>0</v>
      </c>
      <c r="F160" s="26">
        <f t="shared" si="433"/>
        <v>0</v>
      </c>
      <c r="G160" s="26">
        <f t="shared" si="434"/>
        <v>0</v>
      </c>
      <c r="H160" s="26">
        <f t="shared" si="435"/>
        <v>0</v>
      </c>
      <c r="I160" s="26">
        <f t="shared" si="436"/>
        <v>0</v>
      </c>
      <c r="J160" s="26">
        <f t="shared" si="437"/>
        <v>0</v>
      </c>
      <c r="K160" s="26">
        <f t="shared" si="438"/>
        <v>0</v>
      </c>
      <c r="L160" s="26">
        <f t="shared" si="439"/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f t="shared" si="440"/>
        <v>0</v>
      </c>
      <c r="AT160" s="26">
        <f t="shared" si="425"/>
        <v>0</v>
      </c>
      <c r="AU160" s="26">
        <f t="shared" si="426"/>
        <v>0</v>
      </c>
      <c r="AV160" s="26">
        <f t="shared" si="427"/>
        <v>0</v>
      </c>
      <c r="AW160" s="26">
        <f t="shared" si="428"/>
        <v>0</v>
      </c>
      <c r="AX160" s="26">
        <f t="shared" si="429"/>
        <v>0</v>
      </c>
      <c r="AY160" s="26">
        <f t="shared" si="430"/>
        <v>0</v>
      </c>
      <c r="AZ160" s="26">
        <f t="shared" si="431"/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 t="s">
        <v>112</v>
      </c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  <c r="IX160" s="24"/>
      <c r="IY160" s="24"/>
      <c r="IZ160" s="24"/>
      <c r="JA160" s="24"/>
      <c r="JB160" s="24"/>
      <c r="JC160" s="24"/>
      <c r="JD160" s="24"/>
      <c r="JE160" s="24"/>
      <c r="JF160" s="24"/>
      <c r="JG160" s="24"/>
      <c r="JH160" s="24"/>
      <c r="JI160" s="24"/>
      <c r="JJ160" s="24"/>
      <c r="JK160" s="24"/>
      <c r="JL160" s="24"/>
      <c r="JM160" s="24"/>
      <c r="JN160" s="24"/>
      <c r="JO160" s="24"/>
      <c r="JP160" s="24"/>
      <c r="JQ160" s="24"/>
      <c r="JR160" s="24"/>
      <c r="JS160" s="24"/>
      <c r="JT160" s="24"/>
      <c r="JU160" s="24"/>
      <c r="JV160" s="24"/>
      <c r="JW160" s="24"/>
      <c r="JX160" s="24"/>
      <c r="JY160" s="24"/>
      <c r="JZ160" s="24"/>
      <c r="KA160" s="24"/>
      <c r="KB160" s="24"/>
      <c r="KC160" s="24"/>
      <c r="KD160" s="24"/>
      <c r="KE160" s="24"/>
      <c r="KF160" s="24"/>
      <c r="KG160" s="24"/>
      <c r="KH160" s="24"/>
      <c r="KI160" s="24"/>
      <c r="KJ160" s="24"/>
      <c r="KK160" s="24"/>
      <c r="KL160" s="24"/>
      <c r="KM160" s="24"/>
      <c r="KN160" s="24"/>
      <c r="KO160" s="24"/>
      <c r="KP160" s="24"/>
      <c r="KQ160" s="24"/>
      <c r="KR160" s="24"/>
      <c r="KS160" s="24"/>
      <c r="KT160" s="24"/>
      <c r="KU160" s="24"/>
      <c r="KV160" s="24"/>
      <c r="KW160" s="24"/>
      <c r="KX160" s="24"/>
      <c r="KY160" s="24"/>
      <c r="KZ160" s="24"/>
      <c r="LA160" s="24"/>
      <c r="LB160" s="24"/>
      <c r="LC160" s="24"/>
      <c r="LD160" s="24"/>
      <c r="LE160" s="24"/>
      <c r="LF160" s="24"/>
      <c r="LG160" s="24"/>
      <c r="LH160" s="24"/>
      <c r="LI160" s="24"/>
      <c r="LJ160" s="24"/>
      <c r="LK160" s="24"/>
      <c r="LL160" s="24"/>
      <c r="LM160" s="24"/>
      <c r="LN160" s="24"/>
      <c r="LO160" s="24"/>
      <c r="LP160" s="24"/>
      <c r="LQ160" s="24"/>
      <c r="LR160" s="24"/>
      <c r="LS160" s="24"/>
      <c r="LT160" s="24"/>
      <c r="LU160" s="24"/>
      <c r="LV160" s="24"/>
      <c r="LW160" s="24"/>
      <c r="LX160" s="24"/>
      <c r="LY160" s="24"/>
      <c r="LZ160" s="24"/>
      <c r="MA160" s="24"/>
      <c r="MB160" s="24"/>
      <c r="MC160" s="24"/>
      <c r="MD160" s="24"/>
      <c r="ME160" s="24"/>
      <c r="MF160" s="24"/>
      <c r="MG160" s="24"/>
      <c r="MH160" s="24"/>
      <c r="MI160" s="24"/>
      <c r="MJ160" s="24"/>
      <c r="MK160" s="24"/>
      <c r="ML160" s="24"/>
      <c r="MM160" s="24"/>
      <c r="MN160" s="24"/>
      <c r="MO160" s="24"/>
      <c r="MP160" s="24"/>
      <c r="MQ160" s="24"/>
      <c r="MR160" s="24"/>
      <c r="MS160" s="24"/>
      <c r="MT160" s="24"/>
      <c r="MU160" s="24"/>
      <c r="MV160" s="24"/>
      <c r="MW160" s="24"/>
      <c r="MX160" s="24"/>
      <c r="MY160" s="24"/>
      <c r="MZ160" s="24"/>
      <c r="NA160" s="24"/>
      <c r="NB160" s="24"/>
      <c r="NC160" s="24"/>
      <c r="ND160" s="24"/>
      <c r="NE160" s="24"/>
      <c r="NF160" s="24"/>
      <c r="NG160" s="24"/>
      <c r="NH160" s="24"/>
      <c r="NI160" s="24"/>
      <c r="NJ160" s="24"/>
      <c r="NK160" s="24"/>
      <c r="NL160" s="24"/>
      <c r="NM160" s="24"/>
      <c r="NN160" s="24"/>
      <c r="NO160" s="24"/>
      <c r="NP160" s="24"/>
      <c r="NQ160" s="24"/>
      <c r="NR160" s="24"/>
      <c r="NS160" s="24"/>
      <c r="NT160" s="24"/>
      <c r="NU160" s="24"/>
      <c r="NV160" s="24"/>
      <c r="NW160" s="24"/>
      <c r="NX160" s="24"/>
      <c r="NY160" s="24"/>
      <c r="NZ160" s="24"/>
      <c r="OA160" s="24"/>
      <c r="OB160" s="24"/>
      <c r="OC160" s="24"/>
      <c r="OD160" s="24"/>
      <c r="OE160" s="24"/>
      <c r="OF160" s="24"/>
      <c r="OG160" s="24"/>
      <c r="OH160" s="24"/>
      <c r="OI160" s="24"/>
      <c r="OJ160" s="24"/>
      <c r="OK160" s="24"/>
      <c r="OL160" s="24"/>
      <c r="OM160" s="24"/>
      <c r="ON160" s="24"/>
      <c r="OO160" s="24"/>
      <c r="OP160" s="24"/>
      <c r="OQ160" s="24"/>
      <c r="OR160" s="24"/>
      <c r="OS160" s="24"/>
      <c r="OT160" s="24"/>
      <c r="OU160" s="24"/>
      <c r="OV160" s="24"/>
      <c r="OW160" s="24"/>
      <c r="OX160" s="24"/>
      <c r="OY160" s="24"/>
      <c r="OZ160" s="24"/>
      <c r="PA160" s="24"/>
      <c r="PB160" s="24"/>
      <c r="PC160" s="24"/>
      <c r="PD160" s="24"/>
      <c r="PE160" s="24"/>
      <c r="PF160" s="24"/>
      <c r="PG160" s="24"/>
      <c r="PH160" s="24"/>
      <c r="PI160" s="24"/>
      <c r="PJ160" s="24"/>
      <c r="PK160" s="24"/>
      <c r="PL160" s="24"/>
      <c r="PM160" s="24"/>
      <c r="PN160" s="24"/>
      <c r="PO160" s="24"/>
      <c r="PP160" s="24"/>
      <c r="PQ160" s="24"/>
      <c r="PR160" s="24"/>
      <c r="PS160" s="24"/>
      <c r="PT160" s="24"/>
      <c r="PU160" s="24"/>
      <c r="PV160" s="24"/>
      <c r="PW160" s="24"/>
      <c r="PX160" s="24"/>
      <c r="PY160" s="24"/>
      <c r="PZ160" s="24"/>
      <c r="QA160" s="24"/>
      <c r="QB160" s="24"/>
      <c r="QC160" s="24"/>
      <c r="QD160" s="24"/>
      <c r="QE160" s="24"/>
      <c r="QF160" s="24"/>
      <c r="QG160" s="24"/>
      <c r="QH160" s="24"/>
      <c r="QI160" s="24"/>
      <c r="QJ160" s="24"/>
      <c r="QK160" s="24"/>
      <c r="QL160" s="24"/>
      <c r="QM160" s="24"/>
      <c r="QN160" s="24"/>
      <c r="QO160" s="24"/>
      <c r="QP160" s="24"/>
      <c r="QQ160" s="24"/>
      <c r="QR160" s="24"/>
      <c r="QS160" s="24"/>
      <c r="QT160" s="24"/>
      <c r="QU160" s="24"/>
      <c r="QV160" s="24"/>
      <c r="QW160" s="24"/>
      <c r="QX160" s="24"/>
      <c r="QY160" s="24"/>
      <c r="QZ160" s="24"/>
      <c r="RA160" s="24"/>
      <c r="RB160" s="24"/>
      <c r="RC160" s="24"/>
      <c r="RD160" s="24"/>
      <c r="RE160" s="24"/>
      <c r="RF160" s="24"/>
      <c r="RG160" s="24"/>
      <c r="RH160" s="24"/>
      <c r="RI160" s="24"/>
      <c r="RJ160" s="24"/>
      <c r="RK160" s="24"/>
      <c r="RL160" s="24"/>
      <c r="RM160" s="24"/>
      <c r="RN160" s="24"/>
      <c r="RO160" s="24"/>
      <c r="RP160" s="24"/>
      <c r="RQ160" s="24"/>
      <c r="RR160" s="24"/>
      <c r="RS160" s="24"/>
      <c r="RT160" s="24"/>
      <c r="RU160" s="24"/>
      <c r="RV160" s="24"/>
      <c r="RW160" s="24"/>
      <c r="RX160" s="24"/>
      <c r="RY160" s="24"/>
      <c r="RZ160" s="24"/>
      <c r="SA160" s="24"/>
      <c r="SB160" s="24"/>
      <c r="SC160" s="24"/>
      <c r="SD160" s="24"/>
      <c r="SE160" s="24"/>
      <c r="SF160" s="24"/>
      <c r="SG160" s="24"/>
      <c r="SH160" s="24"/>
      <c r="SI160" s="24"/>
      <c r="SJ160" s="24"/>
      <c r="SK160" s="24"/>
      <c r="SL160" s="24"/>
      <c r="SM160" s="24"/>
      <c r="SN160" s="24"/>
      <c r="SO160" s="24"/>
      <c r="SP160" s="24"/>
      <c r="SQ160" s="24"/>
      <c r="SR160" s="24"/>
      <c r="SS160" s="24"/>
      <c r="ST160" s="24"/>
      <c r="SU160" s="24"/>
      <c r="SV160" s="24"/>
      <c r="SW160" s="24"/>
      <c r="SX160" s="24"/>
      <c r="SY160" s="24"/>
      <c r="SZ160" s="24"/>
      <c r="TA160" s="24"/>
      <c r="TB160" s="24"/>
      <c r="TC160" s="24"/>
      <c r="TD160" s="24"/>
      <c r="TE160" s="24"/>
      <c r="TF160" s="24"/>
      <c r="TG160" s="24"/>
      <c r="TH160" s="24"/>
      <c r="TI160" s="24"/>
      <c r="TJ160" s="24"/>
      <c r="TK160" s="24"/>
      <c r="TL160" s="24"/>
      <c r="TM160" s="24"/>
      <c r="TN160" s="24"/>
      <c r="TO160" s="24"/>
      <c r="TP160" s="24"/>
      <c r="TQ160" s="24"/>
      <c r="TR160" s="24"/>
      <c r="TS160" s="24"/>
      <c r="TT160" s="24"/>
      <c r="TU160" s="24"/>
      <c r="TV160" s="24"/>
      <c r="TW160" s="24"/>
      <c r="TX160" s="24"/>
      <c r="TY160" s="24"/>
      <c r="TZ160" s="24"/>
      <c r="UA160" s="24"/>
      <c r="UB160" s="24"/>
      <c r="UC160" s="24"/>
      <c r="UD160" s="24"/>
      <c r="UE160" s="24"/>
      <c r="UF160" s="24"/>
      <c r="UG160" s="24"/>
      <c r="UH160" s="24"/>
      <c r="UI160" s="24"/>
      <c r="UJ160" s="24"/>
      <c r="UK160" s="24"/>
      <c r="UL160" s="24"/>
      <c r="UM160" s="24"/>
      <c r="UN160" s="24"/>
      <c r="UO160" s="24"/>
      <c r="UP160" s="24"/>
      <c r="UQ160" s="24"/>
      <c r="UR160" s="24"/>
      <c r="US160" s="24"/>
      <c r="UT160" s="24"/>
      <c r="UU160" s="24"/>
      <c r="UV160" s="24"/>
      <c r="UW160" s="24"/>
      <c r="UX160" s="24"/>
      <c r="UY160" s="24"/>
      <c r="UZ160" s="24"/>
      <c r="VA160" s="24"/>
      <c r="VB160" s="24"/>
      <c r="VC160" s="24"/>
      <c r="VD160" s="24"/>
      <c r="VE160" s="24"/>
      <c r="VF160" s="24"/>
      <c r="VG160" s="24"/>
      <c r="VH160" s="24"/>
      <c r="VI160" s="24"/>
      <c r="VJ160" s="24"/>
      <c r="VK160" s="24"/>
      <c r="VL160" s="24"/>
      <c r="VM160" s="24"/>
      <c r="VN160" s="24"/>
      <c r="VO160" s="24"/>
      <c r="VP160" s="24"/>
      <c r="VQ160" s="24"/>
      <c r="VR160" s="24"/>
      <c r="VS160" s="24"/>
      <c r="VT160" s="24"/>
      <c r="VU160" s="24"/>
      <c r="VV160" s="24"/>
      <c r="VW160" s="24"/>
      <c r="VX160" s="24"/>
      <c r="VY160" s="24"/>
      <c r="VZ160" s="24"/>
      <c r="WA160" s="24"/>
      <c r="WB160" s="24"/>
      <c r="WC160" s="24"/>
      <c r="WD160" s="24"/>
      <c r="WE160" s="24"/>
      <c r="WF160" s="24"/>
      <c r="WG160" s="24"/>
      <c r="WH160" s="24"/>
      <c r="WI160" s="24"/>
      <c r="WJ160" s="24"/>
      <c r="WK160" s="24"/>
      <c r="WL160" s="24"/>
      <c r="WM160" s="24"/>
      <c r="WN160" s="24"/>
      <c r="WO160" s="24"/>
      <c r="WP160" s="24"/>
      <c r="WQ160" s="24"/>
      <c r="WR160" s="24"/>
      <c r="WS160" s="24"/>
      <c r="WT160" s="24"/>
      <c r="WU160" s="24"/>
      <c r="WV160" s="24"/>
      <c r="WW160" s="24"/>
      <c r="WX160" s="24"/>
      <c r="WY160" s="24"/>
      <c r="WZ160" s="24"/>
      <c r="XA160" s="24"/>
      <c r="XB160" s="24"/>
      <c r="XC160" s="24"/>
      <c r="XD160" s="24"/>
      <c r="XE160" s="24"/>
      <c r="XF160" s="24"/>
      <c r="XG160" s="24"/>
      <c r="XH160" s="24"/>
      <c r="XI160" s="24"/>
      <c r="XJ160" s="24"/>
      <c r="XK160" s="24"/>
      <c r="XL160" s="24"/>
      <c r="XM160" s="24"/>
      <c r="XN160" s="24"/>
      <c r="XO160" s="24"/>
      <c r="XP160" s="24"/>
      <c r="XQ160" s="24"/>
      <c r="XR160" s="24"/>
      <c r="XS160" s="24"/>
      <c r="XT160" s="24"/>
      <c r="XU160" s="24"/>
      <c r="XV160" s="24"/>
      <c r="XW160" s="24"/>
      <c r="XX160" s="24"/>
      <c r="XY160" s="24"/>
      <c r="XZ160" s="24"/>
      <c r="YA160" s="24"/>
      <c r="YB160" s="24"/>
      <c r="YC160" s="24"/>
      <c r="YD160" s="24"/>
      <c r="YE160" s="24"/>
      <c r="YF160" s="24"/>
      <c r="YG160" s="24"/>
      <c r="YH160" s="24"/>
      <c r="YI160" s="24"/>
      <c r="YJ160" s="24"/>
      <c r="YK160" s="24"/>
      <c r="YL160" s="24"/>
      <c r="YM160" s="24"/>
      <c r="YN160" s="24"/>
      <c r="YO160" s="24"/>
      <c r="YP160" s="24"/>
      <c r="YQ160" s="24"/>
      <c r="YR160" s="24"/>
      <c r="YS160" s="24"/>
      <c r="YT160" s="24"/>
      <c r="YU160" s="24"/>
      <c r="YV160" s="24"/>
      <c r="YW160" s="24"/>
      <c r="YX160" s="24"/>
      <c r="YY160" s="24"/>
      <c r="YZ160" s="24"/>
      <c r="ZA160" s="24"/>
      <c r="ZB160" s="24"/>
      <c r="ZC160" s="24"/>
      <c r="ZD160" s="24"/>
      <c r="ZE160" s="24"/>
      <c r="ZF160" s="24"/>
      <c r="ZG160" s="24"/>
      <c r="ZH160" s="24"/>
      <c r="ZI160" s="24"/>
      <c r="ZJ160" s="24"/>
      <c r="ZK160" s="24"/>
      <c r="ZL160" s="24"/>
      <c r="ZM160" s="24"/>
      <c r="ZN160" s="24"/>
      <c r="ZO160" s="24"/>
      <c r="ZP160" s="24"/>
      <c r="ZQ160" s="24"/>
      <c r="ZR160" s="24"/>
      <c r="ZS160" s="24"/>
      <c r="ZT160" s="24"/>
      <c r="ZU160" s="24"/>
      <c r="ZV160" s="24"/>
      <c r="ZW160" s="24"/>
      <c r="ZX160" s="24"/>
      <c r="ZY160" s="24"/>
      <c r="ZZ160" s="24"/>
      <c r="AAA160" s="24"/>
      <c r="AAB160" s="24"/>
      <c r="AAC160" s="24"/>
      <c r="AAD160" s="24"/>
      <c r="AAE160" s="24"/>
      <c r="AAF160" s="24"/>
      <c r="AAG160" s="24"/>
      <c r="AAH160" s="24"/>
      <c r="AAI160" s="24"/>
      <c r="AAJ160" s="24"/>
      <c r="AAK160" s="24"/>
      <c r="AAL160" s="24"/>
      <c r="AAM160" s="24"/>
      <c r="AAN160" s="24"/>
      <c r="AAO160" s="24"/>
      <c r="AAP160" s="24"/>
      <c r="AAQ160" s="24"/>
      <c r="AAR160" s="24"/>
      <c r="AAS160" s="24"/>
      <c r="AAT160" s="24"/>
      <c r="AAU160" s="24"/>
      <c r="AAV160" s="24"/>
      <c r="AAW160" s="24"/>
      <c r="AAX160" s="24"/>
      <c r="AAY160" s="24"/>
      <c r="AAZ160" s="24"/>
      <c r="ABA160" s="24"/>
      <c r="ABB160" s="24"/>
      <c r="ABC160" s="24"/>
      <c r="ABD160" s="24"/>
      <c r="ABE160" s="24"/>
      <c r="ABF160" s="24"/>
      <c r="ABG160" s="24"/>
      <c r="ABH160" s="24"/>
      <c r="ABI160" s="24"/>
      <c r="ABJ160" s="24"/>
      <c r="ABK160" s="24"/>
      <c r="ABL160" s="24"/>
      <c r="ABM160" s="24"/>
      <c r="ABN160" s="24"/>
      <c r="ABO160" s="24"/>
      <c r="ABP160" s="24"/>
      <c r="ABQ160" s="24"/>
      <c r="ABR160" s="24"/>
      <c r="ABS160" s="24"/>
      <c r="ABT160" s="24"/>
      <c r="ABU160" s="24"/>
      <c r="ABV160" s="24"/>
      <c r="ABW160" s="24"/>
      <c r="ABX160" s="24"/>
      <c r="ABY160" s="24"/>
      <c r="ABZ160" s="24"/>
      <c r="ACA160" s="24"/>
      <c r="ACB160" s="24"/>
      <c r="ACC160" s="24"/>
      <c r="ACD160" s="24"/>
      <c r="ACE160" s="24"/>
      <c r="ACF160" s="24"/>
      <c r="ACG160" s="24"/>
      <c r="ACH160" s="24"/>
      <c r="ACI160" s="24"/>
      <c r="ACJ160" s="24"/>
      <c r="ACK160" s="24"/>
      <c r="ACL160" s="24"/>
      <c r="ACM160" s="24"/>
      <c r="ACN160" s="24"/>
      <c r="ACO160" s="24"/>
      <c r="ACP160" s="24"/>
      <c r="ACQ160" s="24"/>
      <c r="ACR160" s="24"/>
      <c r="ACS160" s="24"/>
      <c r="ACT160" s="24"/>
      <c r="ACU160" s="24"/>
      <c r="ACV160" s="24"/>
      <c r="ACW160" s="24"/>
      <c r="ACX160" s="24"/>
      <c r="ACY160" s="24"/>
      <c r="ACZ160" s="24"/>
      <c r="ADA160" s="24"/>
      <c r="ADB160" s="24"/>
      <c r="ADC160" s="24"/>
      <c r="ADD160" s="24"/>
      <c r="ADE160" s="24"/>
      <c r="ADF160" s="24"/>
      <c r="ADG160" s="24"/>
      <c r="ADH160" s="24"/>
      <c r="ADI160" s="24"/>
      <c r="ADJ160" s="24"/>
      <c r="ADK160" s="24"/>
      <c r="ADL160" s="24"/>
      <c r="ADM160" s="24"/>
      <c r="ADN160" s="24"/>
      <c r="ADO160" s="24"/>
      <c r="ADP160" s="24"/>
      <c r="ADQ160" s="24"/>
      <c r="ADR160" s="24"/>
      <c r="ADS160" s="24"/>
      <c r="ADT160" s="24"/>
      <c r="ADU160" s="24"/>
      <c r="ADV160" s="24"/>
      <c r="ADW160" s="24"/>
      <c r="ADX160" s="24"/>
      <c r="ADY160" s="24"/>
      <c r="ADZ160" s="24"/>
      <c r="AEA160" s="24"/>
      <c r="AEB160" s="24"/>
      <c r="AEC160" s="24"/>
      <c r="AED160" s="24"/>
      <c r="AEE160" s="24"/>
      <c r="AEF160" s="24"/>
      <c r="AEG160" s="24"/>
      <c r="AEH160" s="24"/>
      <c r="AEI160" s="24"/>
      <c r="AEJ160" s="24"/>
      <c r="AEK160" s="24"/>
      <c r="AEL160" s="24"/>
      <c r="AEM160" s="24"/>
      <c r="AEN160" s="24"/>
      <c r="AEO160" s="24"/>
      <c r="AEP160" s="24"/>
      <c r="AEQ160" s="24"/>
      <c r="AER160" s="24"/>
      <c r="AES160" s="24"/>
      <c r="AET160" s="24"/>
      <c r="AEU160" s="24"/>
      <c r="AEV160" s="24"/>
      <c r="AEW160" s="24"/>
      <c r="AEX160" s="24"/>
      <c r="AEY160" s="24"/>
      <c r="AEZ160" s="24"/>
      <c r="AFA160" s="24"/>
      <c r="AFB160" s="24"/>
      <c r="AFC160" s="24"/>
      <c r="AFD160" s="24"/>
      <c r="AFE160" s="24"/>
      <c r="AFF160" s="24"/>
      <c r="AFG160" s="24"/>
      <c r="AFH160" s="24"/>
      <c r="AFI160" s="24"/>
      <c r="AFJ160" s="24"/>
      <c r="AFK160" s="24"/>
      <c r="AFL160" s="24"/>
      <c r="AFM160" s="24"/>
      <c r="AFN160" s="24"/>
      <c r="AFO160" s="24"/>
      <c r="AFP160" s="24"/>
      <c r="AFQ160" s="24"/>
      <c r="AFR160" s="24"/>
      <c r="AFS160" s="24"/>
      <c r="AFT160" s="24"/>
      <c r="AFU160" s="24"/>
      <c r="AFV160" s="24"/>
      <c r="AFW160" s="24"/>
      <c r="AFX160" s="24"/>
      <c r="AFY160" s="24"/>
      <c r="AFZ160" s="24"/>
      <c r="AGA160" s="24"/>
      <c r="AGB160" s="24"/>
      <c r="AGC160" s="24"/>
      <c r="AGD160" s="24"/>
      <c r="AGE160" s="24"/>
      <c r="AGF160" s="24"/>
      <c r="AGG160" s="24"/>
      <c r="AGH160" s="24"/>
      <c r="AGI160" s="24"/>
      <c r="AGJ160" s="24"/>
      <c r="AGK160" s="24"/>
      <c r="AGL160" s="24"/>
      <c r="AGM160" s="24"/>
      <c r="AGN160" s="24"/>
      <c r="AGO160" s="24"/>
      <c r="AGP160" s="24"/>
      <c r="AGQ160" s="24"/>
      <c r="AGR160" s="24"/>
      <c r="AGS160" s="24"/>
      <c r="AGT160" s="24"/>
      <c r="AGU160" s="24"/>
      <c r="AGV160" s="24"/>
      <c r="AGW160" s="24"/>
      <c r="AGX160" s="24"/>
      <c r="AGY160" s="24"/>
      <c r="AGZ160" s="24"/>
      <c r="AHA160" s="24"/>
      <c r="AHB160" s="24"/>
      <c r="AHC160" s="24"/>
      <c r="AHD160" s="24"/>
      <c r="AHE160" s="24"/>
      <c r="AHF160" s="24"/>
      <c r="AHG160" s="24"/>
      <c r="AHH160" s="24"/>
      <c r="AHI160" s="24"/>
      <c r="AHJ160" s="24"/>
      <c r="AHK160" s="24"/>
      <c r="AHL160" s="24"/>
      <c r="AHM160" s="24"/>
      <c r="AHN160" s="24"/>
      <c r="AHO160" s="24"/>
      <c r="AHP160" s="24"/>
      <c r="AHQ160" s="24"/>
      <c r="AHR160" s="24"/>
      <c r="AHS160" s="24"/>
      <c r="AHT160" s="24"/>
      <c r="AHU160" s="24"/>
      <c r="AHV160" s="24"/>
      <c r="AHW160" s="24"/>
      <c r="AHX160" s="24"/>
      <c r="AHY160" s="24"/>
      <c r="AHZ160" s="24"/>
      <c r="AIA160" s="24"/>
      <c r="AIB160" s="24"/>
      <c r="AIC160" s="24"/>
      <c r="AID160" s="24"/>
      <c r="AIE160" s="24"/>
      <c r="AIF160" s="24"/>
      <c r="AIG160" s="24"/>
      <c r="AIH160" s="24"/>
      <c r="AII160" s="24"/>
      <c r="AIJ160" s="24"/>
      <c r="AIK160" s="24"/>
      <c r="AIL160" s="24"/>
      <c r="AIM160" s="24"/>
      <c r="AIN160" s="24"/>
      <c r="AIO160" s="24"/>
      <c r="AIP160" s="24"/>
      <c r="AIQ160" s="24"/>
      <c r="AIR160" s="24"/>
      <c r="AIS160" s="24"/>
      <c r="AIT160" s="24"/>
      <c r="AIU160" s="24"/>
      <c r="AIV160" s="24"/>
      <c r="AIW160" s="24"/>
      <c r="AIX160" s="24"/>
      <c r="AIY160" s="24"/>
      <c r="AIZ160" s="24"/>
      <c r="AJA160" s="24"/>
      <c r="AJB160" s="24"/>
      <c r="AJC160" s="24"/>
      <c r="AJD160" s="24"/>
      <c r="AJE160" s="24"/>
      <c r="AJF160" s="24"/>
      <c r="AJG160" s="24"/>
      <c r="AJH160" s="24"/>
      <c r="AJI160" s="24"/>
      <c r="AJJ160" s="24"/>
      <c r="AJK160" s="24"/>
      <c r="AJL160" s="24"/>
      <c r="AJM160" s="24"/>
      <c r="AJN160" s="24"/>
      <c r="AJO160" s="24"/>
      <c r="AJP160" s="24"/>
      <c r="AJQ160" s="24"/>
      <c r="AJR160" s="24"/>
      <c r="AJS160" s="24"/>
      <c r="AJT160" s="24"/>
      <c r="AJU160" s="24"/>
      <c r="AJV160" s="24"/>
      <c r="AJW160" s="24"/>
      <c r="AJX160" s="24"/>
      <c r="AJY160" s="24"/>
      <c r="AJZ160" s="24"/>
      <c r="AKA160" s="24"/>
      <c r="AKB160" s="24"/>
      <c r="AKC160" s="24"/>
      <c r="AKD160" s="24"/>
      <c r="AKE160" s="24"/>
      <c r="AKF160" s="24"/>
      <c r="AKG160" s="24"/>
      <c r="AKH160" s="24"/>
      <c r="AKI160" s="24"/>
      <c r="AKJ160" s="24"/>
      <c r="AKK160" s="24"/>
      <c r="AKL160" s="24"/>
      <c r="AKM160" s="24"/>
      <c r="AKN160" s="24"/>
      <c r="AKO160" s="24"/>
      <c r="AKP160" s="24"/>
      <c r="AKQ160" s="24"/>
      <c r="AKR160" s="24"/>
      <c r="AKS160" s="24"/>
      <c r="AKT160" s="24"/>
      <c r="AKU160" s="24"/>
      <c r="AKV160" s="24"/>
      <c r="AKW160" s="24"/>
      <c r="AKX160" s="24"/>
      <c r="AKY160" s="24"/>
      <c r="AKZ160" s="24"/>
      <c r="ALA160" s="24"/>
      <c r="ALB160" s="24"/>
      <c r="ALC160" s="24"/>
      <c r="ALD160" s="24"/>
      <c r="ALE160" s="24"/>
      <c r="ALF160" s="24"/>
      <c r="ALG160" s="24"/>
      <c r="ALH160" s="24"/>
      <c r="ALI160" s="24"/>
      <c r="ALJ160" s="24"/>
      <c r="ALK160" s="24"/>
      <c r="ALL160" s="24"/>
      <c r="ALM160" s="24"/>
      <c r="ALN160" s="24"/>
      <c r="ALO160" s="24"/>
      <c r="ALP160" s="24"/>
      <c r="ALQ160" s="24"/>
      <c r="ALR160" s="24"/>
      <c r="ALS160" s="24"/>
      <c r="ALT160" s="24"/>
      <c r="ALU160" s="24"/>
      <c r="ALV160" s="24"/>
      <c r="ALW160" s="24"/>
      <c r="ALX160" s="24"/>
      <c r="ALY160" s="24"/>
      <c r="ALZ160" s="24"/>
      <c r="AMA160" s="24"/>
      <c r="AMB160" s="24"/>
      <c r="AMC160" s="24"/>
      <c r="AMD160" s="24"/>
      <c r="AME160" s="24"/>
      <c r="AMF160" s="24"/>
      <c r="AMG160" s="24"/>
      <c r="AMH160" s="24"/>
      <c r="AMI160" s="24"/>
      <c r="AMJ160" s="24"/>
      <c r="AMK160" s="24"/>
    </row>
    <row r="161" spans="1:1025" s="48" customFormat="1" ht="24.95" customHeight="1" x14ac:dyDescent="0.2">
      <c r="A161" s="36" t="s">
        <v>276</v>
      </c>
      <c r="B161" s="62" t="s">
        <v>279</v>
      </c>
      <c r="C161" s="27" t="s">
        <v>280</v>
      </c>
      <c r="D161" s="26" t="s">
        <v>112</v>
      </c>
      <c r="E161" s="26">
        <f t="shared" si="432"/>
        <v>0</v>
      </c>
      <c r="F161" s="26">
        <f t="shared" si="433"/>
        <v>0</v>
      </c>
      <c r="G161" s="26">
        <f t="shared" si="434"/>
        <v>0</v>
      </c>
      <c r="H161" s="26">
        <f t="shared" si="435"/>
        <v>0</v>
      </c>
      <c r="I161" s="26">
        <f t="shared" si="436"/>
        <v>0</v>
      </c>
      <c r="J161" s="26">
        <f t="shared" si="437"/>
        <v>0</v>
      </c>
      <c r="K161" s="26">
        <f t="shared" si="438"/>
        <v>0</v>
      </c>
      <c r="L161" s="26">
        <f t="shared" si="439"/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f t="shared" si="440"/>
        <v>0</v>
      </c>
      <c r="AT161" s="26">
        <f t="shared" si="425"/>
        <v>0</v>
      </c>
      <c r="AU161" s="26">
        <f t="shared" si="426"/>
        <v>0</v>
      </c>
      <c r="AV161" s="26">
        <f t="shared" si="427"/>
        <v>0</v>
      </c>
      <c r="AW161" s="26">
        <f t="shared" si="428"/>
        <v>0</v>
      </c>
      <c r="AX161" s="26">
        <f t="shared" si="429"/>
        <v>0</v>
      </c>
      <c r="AY161" s="26">
        <f t="shared" si="430"/>
        <v>0</v>
      </c>
      <c r="AZ161" s="26">
        <f t="shared" si="431"/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6">
        <v>0</v>
      </c>
      <c r="BX161" s="26">
        <v>0</v>
      </c>
      <c r="BY161" s="26">
        <v>0</v>
      </c>
      <c r="BZ161" s="26">
        <v>0</v>
      </c>
      <c r="CA161" s="26">
        <v>0</v>
      </c>
      <c r="CB161" s="26">
        <v>0</v>
      </c>
      <c r="CC161" s="26">
        <v>0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 t="s">
        <v>112</v>
      </c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  <c r="IX161" s="24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4"/>
      <c r="JJ161" s="24"/>
      <c r="JK161" s="24"/>
      <c r="JL161" s="24"/>
      <c r="JM161" s="24"/>
      <c r="JN161" s="24"/>
      <c r="JO161" s="24"/>
      <c r="JP161" s="24"/>
      <c r="JQ161" s="24"/>
      <c r="JR161" s="24"/>
      <c r="JS161" s="24"/>
      <c r="JT161" s="24"/>
      <c r="JU161" s="24"/>
      <c r="JV161" s="24"/>
      <c r="JW161" s="24"/>
      <c r="JX161" s="24"/>
      <c r="JY161" s="24"/>
      <c r="JZ161" s="24"/>
      <c r="KA161" s="24"/>
      <c r="KB161" s="24"/>
      <c r="KC161" s="24"/>
      <c r="KD161" s="24"/>
      <c r="KE161" s="24"/>
      <c r="KF161" s="24"/>
      <c r="KG161" s="24"/>
      <c r="KH161" s="24"/>
      <c r="KI161" s="24"/>
      <c r="KJ161" s="24"/>
      <c r="KK161" s="24"/>
      <c r="KL161" s="24"/>
      <c r="KM161" s="24"/>
      <c r="KN161" s="24"/>
      <c r="KO161" s="24"/>
      <c r="KP161" s="24"/>
      <c r="KQ161" s="24"/>
      <c r="KR161" s="24"/>
      <c r="KS161" s="24"/>
      <c r="KT161" s="24"/>
      <c r="KU161" s="24"/>
      <c r="KV161" s="24"/>
      <c r="KW161" s="24"/>
      <c r="KX161" s="24"/>
      <c r="KY161" s="24"/>
      <c r="KZ161" s="24"/>
      <c r="LA161" s="24"/>
      <c r="LB161" s="24"/>
      <c r="LC161" s="24"/>
      <c r="LD161" s="24"/>
      <c r="LE161" s="24"/>
      <c r="LF161" s="24"/>
      <c r="LG161" s="24"/>
      <c r="LH161" s="24"/>
      <c r="LI161" s="24"/>
      <c r="LJ161" s="24"/>
      <c r="LK161" s="24"/>
      <c r="LL161" s="24"/>
      <c r="LM161" s="24"/>
      <c r="LN161" s="24"/>
      <c r="LO161" s="24"/>
      <c r="LP161" s="24"/>
      <c r="LQ161" s="24"/>
      <c r="LR161" s="24"/>
      <c r="LS161" s="24"/>
      <c r="LT161" s="24"/>
      <c r="LU161" s="24"/>
      <c r="LV161" s="24"/>
      <c r="LW161" s="24"/>
      <c r="LX161" s="24"/>
      <c r="LY161" s="24"/>
      <c r="LZ161" s="24"/>
      <c r="MA161" s="24"/>
      <c r="MB161" s="24"/>
      <c r="MC161" s="24"/>
      <c r="MD161" s="24"/>
      <c r="ME161" s="24"/>
      <c r="MF161" s="24"/>
      <c r="MG161" s="24"/>
      <c r="MH161" s="24"/>
      <c r="MI161" s="24"/>
      <c r="MJ161" s="24"/>
      <c r="MK161" s="24"/>
      <c r="ML161" s="24"/>
      <c r="MM161" s="24"/>
      <c r="MN161" s="24"/>
      <c r="MO161" s="24"/>
      <c r="MP161" s="24"/>
      <c r="MQ161" s="24"/>
      <c r="MR161" s="24"/>
      <c r="MS161" s="24"/>
      <c r="MT161" s="24"/>
      <c r="MU161" s="24"/>
      <c r="MV161" s="24"/>
      <c r="MW161" s="24"/>
      <c r="MX161" s="24"/>
      <c r="MY161" s="24"/>
      <c r="MZ161" s="24"/>
      <c r="NA161" s="24"/>
      <c r="NB161" s="24"/>
      <c r="NC161" s="24"/>
      <c r="ND161" s="24"/>
      <c r="NE161" s="24"/>
      <c r="NF161" s="24"/>
      <c r="NG161" s="24"/>
      <c r="NH161" s="24"/>
      <c r="NI161" s="24"/>
      <c r="NJ161" s="24"/>
      <c r="NK161" s="24"/>
      <c r="NL161" s="24"/>
      <c r="NM161" s="24"/>
      <c r="NN161" s="24"/>
      <c r="NO161" s="24"/>
      <c r="NP161" s="24"/>
      <c r="NQ161" s="24"/>
      <c r="NR161" s="24"/>
      <c r="NS161" s="24"/>
      <c r="NT161" s="24"/>
      <c r="NU161" s="24"/>
      <c r="NV161" s="24"/>
      <c r="NW161" s="24"/>
      <c r="NX161" s="24"/>
      <c r="NY161" s="24"/>
      <c r="NZ161" s="24"/>
      <c r="OA161" s="24"/>
      <c r="OB161" s="24"/>
      <c r="OC161" s="24"/>
      <c r="OD161" s="24"/>
      <c r="OE161" s="24"/>
      <c r="OF161" s="24"/>
      <c r="OG161" s="24"/>
      <c r="OH161" s="24"/>
      <c r="OI161" s="24"/>
      <c r="OJ161" s="24"/>
      <c r="OK161" s="24"/>
      <c r="OL161" s="24"/>
      <c r="OM161" s="24"/>
      <c r="ON161" s="24"/>
      <c r="OO161" s="24"/>
      <c r="OP161" s="24"/>
      <c r="OQ161" s="24"/>
      <c r="OR161" s="24"/>
      <c r="OS161" s="24"/>
      <c r="OT161" s="24"/>
      <c r="OU161" s="24"/>
      <c r="OV161" s="24"/>
      <c r="OW161" s="24"/>
      <c r="OX161" s="24"/>
      <c r="OY161" s="24"/>
      <c r="OZ161" s="24"/>
      <c r="PA161" s="24"/>
      <c r="PB161" s="24"/>
      <c r="PC161" s="24"/>
      <c r="PD161" s="24"/>
      <c r="PE161" s="24"/>
      <c r="PF161" s="24"/>
      <c r="PG161" s="24"/>
      <c r="PH161" s="24"/>
      <c r="PI161" s="24"/>
      <c r="PJ161" s="24"/>
      <c r="PK161" s="24"/>
      <c r="PL161" s="24"/>
      <c r="PM161" s="24"/>
      <c r="PN161" s="24"/>
      <c r="PO161" s="24"/>
      <c r="PP161" s="24"/>
      <c r="PQ161" s="24"/>
      <c r="PR161" s="24"/>
      <c r="PS161" s="24"/>
      <c r="PT161" s="24"/>
      <c r="PU161" s="24"/>
      <c r="PV161" s="24"/>
      <c r="PW161" s="24"/>
      <c r="PX161" s="24"/>
      <c r="PY161" s="24"/>
      <c r="PZ161" s="24"/>
      <c r="QA161" s="24"/>
      <c r="QB161" s="24"/>
      <c r="QC161" s="24"/>
      <c r="QD161" s="24"/>
      <c r="QE161" s="24"/>
      <c r="QF161" s="24"/>
      <c r="QG161" s="24"/>
      <c r="QH161" s="24"/>
      <c r="QI161" s="24"/>
      <c r="QJ161" s="24"/>
      <c r="QK161" s="24"/>
      <c r="QL161" s="24"/>
      <c r="QM161" s="24"/>
      <c r="QN161" s="24"/>
      <c r="QO161" s="24"/>
      <c r="QP161" s="24"/>
      <c r="QQ161" s="24"/>
      <c r="QR161" s="24"/>
      <c r="QS161" s="24"/>
      <c r="QT161" s="24"/>
      <c r="QU161" s="24"/>
      <c r="QV161" s="24"/>
      <c r="QW161" s="24"/>
      <c r="QX161" s="24"/>
      <c r="QY161" s="24"/>
      <c r="QZ161" s="24"/>
      <c r="RA161" s="24"/>
      <c r="RB161" s="24"/>
      <c r="RC161" s="24"/>
      <c r="RD161" s="24"/>
      <c r="RE161" s="24"/>
      <c r="RF161" s="24"/>
      <c r="RG161" s="24"/>
      <c r="RH161" s="24"/>
      <c r="RI161" s="24"/>
      <c r="RJ161" s="24"/>
      <c r="RK161" s="24"/>
      <c r="RL161" s="24"/>
      <c r="RM161" s="24"/>
      <c r="RN161" s="24"/>
      <c r="RO161" s="24"/>
      <c r="RP161" s="24"/>
      <c r="RQ161" s="24"/>
      <c r="RR161" s="24"/>
      <c r="RS161" s="24"/>
      <c r="RT161" s="24"/>
      <c r="RU161" s="24"/>
      <c r="RV161" s="24"/>
      <c r="RW161" s="24"/>
      <c r="RX161" s="24"/>
      <c r="RY161" s="24"/>
      <c r="RZ161" s="24"/>
      <c r="SA161" s="24"/>
      <c r="SB161" s="24"/>
      <c r="SC161" s="24"/>
      <c r="SD161" s="24"/>
      <c r="SE161" s="24"/>
      <c r="SF161" s="24"/>
      <c r="SG161" s="24"/>
      <c r="SH161" s="24"/>
      <c r="SI161" s="24"/>
      <c r="SJ161" s="24"/>
      <c r="SK161" s="24"/>
      <c r="SL161" s="24"/>
      <c r="SM161" s="24"/>
      <c r="SN161" s="24"/>
      <c r="SO161" s="24"/>
      <c r="SP161" s="24"/>
      <c r="SQ161" s="24"/>
      <c r="SR161" s="24"/>
      <c r="SS161" s="24"/>
      <c r="ST161" s="24"/>
      <c r="SU161" s="24"/>
      <c r="SV161" s="24"/>
      <c r="SW161" s="24"/>
      <c r="SX161" s="24"/>
      <c r="SY161" s="24"/>
      <c r="SZ161" s="24"/>
      <c r="TA161" s="24"/>
      <c r="TB161" s="24"/>
      <c r="TC161" s="24"/>
      <c r="TD161" s="24"/>
      <c r="TE161" s="24"/>
      <c r="TF161" s="24"/>
      <c r="TG161" s="24"/>
      <c r="TH161" s="24"/>
      <c r="TI161" s="24"/>
      <c r="TJ161" s="24"/>
      <c r="TK161" s="24"/>
      <c r="TL161" s="24"/>
      <c r="TM161" s="24"/>
      <c r="TN161" s="24"/>
      <c r="TO161" s="24"/>
      <c r="TP161" s="24"/>
      <c r="TQ161" s="24"/>
      <c r="TR161" s="24"/>
      <c r="TS161" s="24"/>
      <c r="TT161" s="24"/>
      <c r="TU161" s="24"/>
      <c r="TV161" s="24"/>
      <c r="TW161" s="24"/>
      <c r="TX161" s="24"/>
      <c r="TY161" s="24"/>
      <c r="TZ161" s="24"/>
      <c r="UA161" s="24"/>
      <c r="UB161" s="24"/>
      <c r="UC161" s="24"/>
      <c r="UD161" s="24"/>
      <c r="UE161" s="24"/>
      <c r="UF161" s="24"/>
      <c r="UG161" s="24"/>
      <c r="UH161" s="24"/>
      <c r="UI161" s="24"/>
      <c r="UJ161" s="24"/>
      <c r="UK161" s="24"/>
      <c r="UL161" s="24"/>
      <c r="UM161" s="24"/>
      <c r="UN161" s="24"/>
      <c r="UO161" s="24"/>
      <c r="UP161" s="24"/>
      <c r="UQ161" s="24"/>
      <c r="UR161" s="24"/>
      <c r="US161" s="24"/>
      <c r="UT161" s="24"/>
      <c r="UU161" s="24"/>
      <c r="UV161" s="24"/>
      <c r="UW161" s="24"/>
      <c r="UX161" s="24"/>
      <c r="UY161" s="24"/>
      <c r="UZ161" s="24"/>
      <c r="VA161" s="24"/>
      <c r="VB161" s="24"/>
      <c r="VC161" s="24"/>
      <c r="VD161" s="24"/>
      <c r="VE161" s="24"/>
      <c r="VF161" s="24"/>
      <c r="VG161" s="24"/>
      <c r="VH161" s="24"/>
      <c r="VI161" s="24"/>
      <c r="VJ161" s="24"/>
      <c r="VK161" s="24"/>
      <c r="VL161" s="24"/>
      <c r="VM161" s="24"/>
      <c r="VN161" s="24"/>
      <c r="VO161" s="24"/>
      <c r="VP161" s="24"/>
      <c r="VQ161" s="24"/>
      <c r="VR161" s="24"/>
      <c r="VS161" s="24"/>
      <c r="VT161" s="24"/>
      <c r="VU161" s="24"/>
      <c r="VV161" s="24"/>
      <c r="VW161" s="24"/>
      <c r="VX161" s="24"/>
      <c r="VY161" s="24"/>
      <c r="VZ161" s="24"/>
      <c r="WA161" s="24"/>
      <c r="WB161" s="24"/>
      <c r="WC161" s="24"/>
      <c r="WD161" s="24"/>
      <c r="WE161" s="24"/>
      <c r="WF161" s="24"/>
      <c r="WG161" s="24"/>
      <c r="WH161" s="24"/>
      <c r="WI161" s="24"/>
      <c r="WJ161" s="24"/>
      <c r="WK161" s="24"/>
      <c r="WL161" s="24"/>
      <c r="WM161" s="24"/>
      <c r="WN161" s="24"/>
      <c r="WO161" s="24"/>
      <c r="WP161" s="24"/>
      <c r="WQ161" s="24"/>
      <c r="WR161" s="24"/>
      <c r="WS161" s="24"/>
      <c r="WT161" s="24"/>
      <c r="WU161" s="24"/>
      <c r="WV161" s="24"/>
      <c r="WW161" s="24"/>
      <c r="WX161" s="24"/>
      <c r="WY161" s="24"/>
      <c r="WZ161" s="24"/>
      <c r="XA161" s="24"/>
      <c r="XB161" s="24"/>
      <c r="XC161" s="24"/>
      <c r="XD161" s="24"/>
      <c r="XE161" s="24"/>
      <c r="XF161" s="24"/>
      <c r="XG161" s="24"/>
      <c r="XH161" s="24"/>
      <c r="XI161" s="24"/>
      <c r="XJ161" s="24"/>
      <c r="XK161" s="24"/>
      <c r="XL161" s="24"/>
      <c r="XM161" s="24"/>
      <c r="XN161" s="24"/>
      <c r="XO161" s="24"/>
      <c r="XP161" s="24"/>
      <c r="XQ161" s="24"/>
      <c r="XR161" s="24"/>
      <c r="XS161" s="24"/>
      <c r="XT161" s="24"/>
      <c r="XU161" s="24"/>
      <c r="XV161" s="24"/>
      <c r="XW161" s="24"/>
      <c r="XX161" s="24"/>
      <c r="XY161" s="24"/>
      <c r="XZ161" s="24"/>
      <c r="YA161" s="24"/>
      <c r="YB161" s="24"/>
      <c r="YC161" s="24"/>
      <c r="YD161" s="24"/>
      <c r="YE161" s="24"/>
      <c r="YF161" s="24"/>
      <c r="YG161" s="24"/>
      <c r="YH161" s="24"/>
      <c r="YI161" s="24"/>
      <c r="YJ161" s="24"/>
      <c r="YK161" s="24"/>
      <c r="YL161" s="24"/>
      <c r="YM161" s="24"/>
      <c r="YN161" s="24"/>
      <c r="YO161" s="24"/>
      <c r="YP161" s="24"/>
      <c r="YQ161" s="24"/>
      <c r="YR161" s="24"/>
      <c r="YS161" s="24"/>
      <c r="YT161" s="24"/>
      <c r="YU161" s="24"/>
      <c r="YV161" s="24"/>
      <c r="YW161" s="24"/>
      <c r="YX161" s="24"/>
      <c r="YY161" s="24"/>
      <c r="YZ161" s="24"/>
      <c r="ZA161" s="24"/>
      <c r="ZB161" s="24"/>
      <c r="ZC161" s="24"/>
      <c r="ZD161" s="24"/>
      <c r="ZE161" s="24"/>
      <c r="ZF161" s="24"/>
      <c r="ZG161" s="24"/>
      <c r="ZH161" s="24"/>
      <c r="ZI161" s="24"/>
      <c r="ZJ161" s="24"/>
      <c r="ZK161" s="24"/>
      <c r="ZL161" s="24"/>
      <c r="ZM161" s="24"/>
      <c r="ZN161" s="24"/>
      <c r="ZO161" s="24"/>
      <c r="ZP161" s="24"/>
      <c r="ZQ161" s="24"/>
      <c r="ZR161" s="24"/>
      <c r="ZS161" s="24"/>
      <c r="ZT161" s="24"/>
      <c r="ZU161" s="24"/>
      <c r="ZV161" s="24"/>
      <c r="ZW161" s="24"/>
      <c r="ZX161" s="24"/>
      <c r="ZY161" s="24"/>
      <c r="ZZ161" s="24"/>
      <c r="AAA161" s="24"/>
      <c r="AAB161" s="24"/>
      <c r="AAC161" s="24"/>
      <c r="AAD161" s="24"/>
      <c r="AAE161" s="24"/>
      <c r="AAF161" s="24"/>
      <c r="AAG161" s="24"/>
      <c r="AAH161" s="24"/>
      <c r="AAI161" s="24"/>
      <c r="AAJ161" s="24"/>
      <c r="AAK161" s="24"/>
      <c r="AAL161" s="24"/>
      <c r="AAM161" s="24"/>
      <c r="AAN161" s="24"/>
      <c r="AAO161" s="24"/>
      <c r="AAP161" s="24"/>
      <c r="AAQ161" s="24"/>
      <c r="AAR161" s="24"/>
      <c r="AAS161" s="24"/>
      <c r="AAT161" s="24"/>
      <c r="AAU161" s="24"/>
      <c r="AAV161" s="24"/>
      <c r="AAW161" s="24"/>
      <c r="AAX161" s="24"/>
      <c r="AAY161" s="24"/>
      <c r="AAZ161" s="24"/>
      <c r="ABA161" s="24"/>
      <c r="ABB161" s="24"/>
      <c r="ABC161" s="24"/>
      <c r="ABD161" s="24"/>
      <c r="ABE161" s="24"/>
      <c r="ABF161" s="24"/>
      <c r="ABG161" s="24"/>
      <c r="ABH161" s="24"/>
      <c r="ABI161" s="24"/>
      <c r="ABJ161" s="24"/>
      <c r="ABK161" s="24"/>
      <c r="ABL161" s="24"/>
      <c r="ABM161" s="24"/>
      <c r="ABN161" s="24"/>
      <c r="ABO161" s="24"/>
      <c r="ABP161" s="24"/>
      <c r="ABQ161" s="24"/>
      <c r="ABR161" s="24"/>
      <c r="ABS161" s="24"/>
      <c r="ABT161" s="24"/>
      <c r="ABU161" s="24"/>
      <c r="ABV161" s="24"/>
      <c r="ABW161" s="24"/>
      <c r="ABX161" s="24"/>
      <c r="ABY161" s="24"/>
      <c r="ABZ161" s="24"/>
      <c r="ACA161" s="24"/>
      <c r="ACB161" s="24"/>
      <c r="ACC161" s="24"/>
      <c r="ACD161" s="24"/>
      <c r="ACE161" s="24"/>
      <c r="ACF161" s="24"/>
      <c r="ACG161" s="24"/>
      <c r="ACH161" s="24"/>
      <c r="ACI161" s="24"/>
      <c r="ACJ161" s="24"/>
      <c r="ACK161" s="24"/>
      <c r="ACL161" s="24"/>
      <c r="ACM161" s="24"/>
      <c r="ACN161" s="24"/>
      <c r="ACO161" s="24"/>
      <c r="ACP161" s="24"/>
      <c r="ACQ161" s="24"/>
      <c r="ACR161" s="24"/>
      <c r="ACS161" s="24"/>
      <c r="ACT161" s="24"/>
      <c r="ACU161" s="24"/>
      <c r="ACV161" s="24"/>
      <c r="ACW161" s="24"/>
      <c r="ACX161" s="24"/>
      <c r="ACY161" s="24"/>
      <c r="ACZ161" s="24"/>
      <c r="ADA161" s="24"/>
      <c r="ADB161" s="24"/>
      <c r="ADC161" s="24"/>
      <c r="ADD161" s="24"/>
      <c r="ADE161" s="24"/>
      <c r="ADF161" s="24"/>
      <c r="ADG161" s="24"/>
      <c r="ADH161" s="24"/>
      <c r="ADI161" s="24"/>
      <c r="ADJ161" s="24"/>
      <c r="ADK161" s="24"/>
      <c r="ADL161" s="24"/>
      <c r="ADM161" s="24"/>
      <c r="ADN161" s="24"/>
      <c r="ADO161" s="24"/>
      <c r="ADP161" s="24"/>
      <c r="ADQ161" s="24"/>
      <c r="ADR161" s="24"/>
      <c r="ADS161" s="24"/>
      <c r="ADT161" s="24"/>
      <c r="ADU161" s="24"/>
      <c r="ADV161" s="24"/>
      <c r="ADW161" s="24"/>
      <c r="ADX161" s="24"/>
      <c r="ADY161" s="24"/>
      <c r="ADZ161" s="24"/>
      <c r="AEA161" s="24"/>
      <c r="AEB161" s="24"/>
      <c r="AEC161" s="24"/>
      <c r="AED161" s="24"/>
      <c r="AEE161" s="24"/>
      <c r="AEF161" s="24"/>
      <c r="AEG161" s="24"/>
      <c r="AEH161" s="24"/>
      <c r="AEI161" s="24"/>
      <c r="AEJ161" s="24"/>
      <c r="AEK161" s="24"/>
      <c r="AEL161" s="24"/>
      <c r="AEM161" s="24"/>
      <c r="AEN161" s="24"/>
      <c r="AEO161" s="24"/>
      <c r="AEP161" s="24"/>
      <c r="AEQ161" s="24"/>
      <c r="AER161" s="24"/>
      <c r="AES161" s="24"/>
      <c r="AET161" s="24"/>
      <c r="AEU161" s="24"/>
      <c r="AEV161" s="24"/>
      <c r="AEW161" s="24"/>
      <c r="AEX161" s="24"/>
      <c r="AEY161" s="24"/>
      <c r="AEZ161" s="24"/>
      <c r="AFA161" s="24"/>
      <c r="AFB161" s="24"/>
      <c r="AFC161" s="24"/>
      <c r="AFD161" s="24"/>
      <c r="AFE161" s="24"/>
      <c r="AFF161" s="24"/>
      <c r="AFG161" s="24"/>
      <c r="AFH161" s="24"/>
      <c r="AFI161" s="24"/>
      <c r="AFJ161" s="24"/>
      <c r="AFK161" s="24"/>
      <c r="AFL161" s="24"/>
      <c r="AFM161" s="24"/>
      <c r="AFN161" s="24"/>
      <c r="AFO161" s="24"/>
      <c r="AFP161" s="24"/>
      <c r="AFQ161" s="24"/>
      <c r="AFR161" s="24"/>
      <c r="AFS161" s="24"/>
      <c r="AFT161" s="24"/>
      <c r="AFU161" s="24"/>
      <c r="AFV161" s="24"/>
      <c r="AFW161" s="24"/>
      <c r="AFX161" s="24"/>
      <c r="AFY161" s="24"/>
      <c r="AFZ161" s="24"/>
      <c r="AGA161" s="24"/>
      <c r="AGB161" s="24"/>
      <c r="AGC161" s="24"/>
      <c r="AGD161" s="24"/>
      <c r="AGE161" s="24"/>
      <c r="AGF161" s="24"/>
      <c r="AGG161" s="24"/>
      <c r="AGH161" s="24"/>
      <c r="AGI161" s="24"/>
      <c r="AGJ161" s="24"/>
      <c r="AGK161" s="24"/>
      <c r="AGL161" s="24"/>
      <c r="AGM161" s="24"/>
      <c r="AGN161" s="24"/>
      <c r="AGO161" s="24"/>
      <c r="AGP161" s="24"/>
      <c r="AGQ161" s="24"/>
      <c r="AGR161" s="24"/>
      <c r="AGS161" s="24"/>
      <c r="AGT161" s="24"/>
      <c r="AGU161" s="24"/>
      <c r="AGV161" s="24"/>
      <c r="AGW161" s="24"/>
      <c r="AGX161" s="24"/>
      <c r="AGY161" s="24"/>
      <c r="AGZ161" s="24"/>
      <c r="AHA161" s="24"/>
      <c r="AHB161" s="24"/>
      <c r="AHC161" s="24"/>
      <c r="AHD161" s="24"/>
      <c r="AHE161" s="24"/>
      <c r="AHF161" s="24"/>
      <c r="AHG161" s="24"/>
      <c r="AHH161" s="24"/>
      <c r="AHI161" s="24"/>
      <c r="AHJ161" s="24"/>
      <c r="AHK161" s="24"/>
      <c r="AHL161" s="24"/>
      <c r="AHM161" s="24"/>
      <c r="AHN161" s="24"/>
      <c r="AHO161" s="24"/>
      <c r="AHP161" s="24"/>
      <c r="AHQ161" s="24"/>
      <c r="AHR161" s="24"/>
      <c r="AHS161" s="24"/>
      <c r="AHT161" s="24"/>
      <c r="AHU161" s="24"/>
      <c r="AHV161" s="24"/>
      <c r="AHW161" s="24"/>
      <c r="AHX161" s="24"/>
      <c r="AHY161" s="24"/>
      <c r="AHZ161" s="24"/>
      <c r="AIA161" s="24"/>
      <c r="AIB161" s="24"/>
      <c r="AIC161" s="24"/>
      <c r="AID161" s="24"/>
      <c r="AIE161" s="24"/>
      <c r="AIF161" s="24"/>
      <c r="AIG161" s="24"/>
      <c r="AIH161" s="24"/>
      <c r="AII161" s="24"/>
      <c r="AIJ161" s="24"/>
      <c r="AIK161" s="24"/>
      <c r="AIL161" s="24"/>
      <c r="AIM161" s="24"/>
      <c r="AIN161" s="24"/>
      <c r="AIO161" s="24"/>
      <c r="AIP161" s="24"/>
      <c r="AIQ161" s="24"/>
      <c r="AIR161" s="24"/>
      <c r="AIS161" s="24"/>
      <c r="AIT161" s="24"/>
      <c r="AIU161" s="24"/>
      <c r="AIV161" s="24"/>
      <c r="AIW161" s="24"/>
      <c r="AIX161" s="24"/>
      <c r="AIY161" s="24"/>
      <c r="AIZ161" s="24"/>
      <c r="AJA161" s="24"/>
      <c r="AJB161" s="24"/>
      <c r="AJC161" s="24"/>
      <c r="AJD161" s="24"/>
      <c r="AJE161" s="24"/>
      <c r="AJF161" s="24"/>
      <c r="AJG161" s="24"/>
      <c r="AJH161" s="24"/>
      <c r="AJI161" s="24"/>
      <c r="AJJ161" s="24"/>
      <c r="AJK161" s="24"/>
      <c r="AJL161" s="24"/>
      <c r="AJM161" s="24"/>
      <c r="AJN161" s="24"/>
      <c r="AJO161" s="24"/>
      <c r="AJP161" s="24"/>
      <c r="AJQ161" s="24"/>
      <c r="AJR161" s="24"/>
      <c r="AJS161" s="24"/>
      <c r="AJT161" s="24"/>
      <c r="AJU161" s="24"/>
      <c r="AJV161" s="24"/>
      <c r="AJW161" s="24"/>
      <c r="AJX161" s="24"/>
      <c r="AJY161" s="24"/>
      <c r="AJZ161" s="24"/>
      <c r="AKA161" s="24"/>
      <c r="AKB161" s="24"/>
      <c r="AKC161" s="24"/>
      <c r="AKD161" s="24"/>
      <c r="AKE161" s="24"/>
      <c r="AKF161" s="24"/>
      <c r="AKG161" s="24"/>
      <c r="AKH161" s="24"/>
      <c r="AKI161" s="24"/>
      <c r="AKJ161" s="24"/>
      <c r="AKK161" s="24"/>
      <c r="AKL161" s="24"/>
      <c r="AKM161" s="24"/>
      <c r="AKN161" s="24"/>
      <c r="AKO161" s="24"/>
      <c r="AKP161" s="24"/>
      <c r="AKQ161" s="24"/>
      <c r="AKR161" s="24"/>
      <c r="AKS161" s="24"/>
      <c r="AKT161" s="24"/>
      <c r="AKU161" s="24"/>
      <c r="AKV161" s="24"/>
      <c r="AKW161" s="24"/>
      <c r="AKX161" s="24"/>
      <c r="AKY161" s="24"/>
      <c r="AKZ161" s="24"/>
      <c r="ALA161" s="24"/>
      <c r="ALB161" s="24"/>
      <c r="ALC161" s="24"/>
      <c r="ALD161" s="24"/>
      <c r="ALE161" s="24"/>
      <c r="ALF161" s="24"/>
      <c r="ALG161" s="24"/>
      <c r="ALH161" s="24"/>
      <c r="ALI161" s="24"/>
      <c r="ALJ161" s="24"/>
      <c r="ALK161" s="24"/>
      <c r="ALL161" s="24"/>
      <c r="ALM161" s="24"/>
      <c r="ALN161" s="24"/>
      <c r="ALO161" s="24"/>
      <c r="ALP161" s="24"/>
      <c r="ALQ161" s="24"/>
      <c r="ALR161" s="24"/>
      <c r="ALS161" s="24"/>
      <c r="ALT161" s="24"/>
      <c r="ALU161" s="24"/>
      <c r="ALV161" s="24"/>
      <c r="ALW161" s="24"/>
      <c r="ALX161" s="24"/>
      <c r="ALY161" s="24"/>
      <c r="ALZ161" s="24"/>
      <c r="AMA161" s="24"/>
      <c r="AMB161" s="24"/>
      <c r="AMC161" s="24"/>
      <c r="AMD161" s="24"/>
      <c r="AME161" s="24"/>
      <c r="AMF161" s="24"/>
      <c r="AMG161" s="24"/>
      <c r="AMH161" s="24"/>
      <c r="AMI161" s="24"/>
      <c r="AMJ161" s="24"/>
      <c r="AMK161" s="24"/>
    </row>
    <row r="162" spans="1:1025" s="48" customFormat="1" ht="24.95" customHeight="1" x14ac:dyDescent="0.2">
      <c r="A162" s="36" t="s">
        <v>276</v>
      </c>
      <c r="B162" s="62" t="s">
        <v>281</v>
      </c>
      <c r="C162" s="27" t="s">
        <v>282</v>
      </c>
      <c r="D162" s="26" t="s">
        <v>112</v>
      </c>
      <c r="E162" s="26">
        <f t="shared" si="432"/>
        <v>0</v>
      </c>
      <c r="F162" s="26">
        <f t="shared" si="433"/>
        <v>0</v>
      </c>
      <c r="G162" s="26">
        <f t="shared" si="434"/>
        <v>0</v>
      </c>
      <c r="H162" s="26">
        <f t="shared" si="435"/>
        <v>0</v>
      </c>
      <c r="I162" s="26">
        <f t="shared" si="436"/>
        <v>0</v>
      </c>
      <c r="J162" s="26">
        <f t="shared" si="437"/>
        <v>0</v>
      </c>
      <c r="K162" s="26">
        <f t="shared" si="438"/>
        <v>0</v>
      </c>
      <c r="L162" s="26">
        <f t="shared" si="439"/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6">
        <v>0</v>
      </c>
      <c r="AR162" s="26">
        <v>0</v>
      </c>
      <c r="AS162" s="26">
        <f t="shared" si="440"/>
        <v>0</v>
      </c>
      <c r="AT162" s="26">
        <f t="shared" si="425"/>
        <v>0</v>
      </c>
      <c r="AU162" s="26">
        <f t="shared" si="426"/>
        <v>0</v>
      </c>
      <c r="AV162" s="26">
        <f t="shared" si="427"/>
        <v>0</v>
      </c>
      <c r="AW162" s="26">
        <f t="shared" si="428"/>
        <v>0</v>
      </c>
      <c r="AX162" s="26">
        <f t="shared" si="429"/>
        <v>0</v>
      </c>
      <c r="AY162" s="26">
        <f t="shared" si="430"/>
        <v>0</v>
      </c>
      <c r="AZ162" s="26">
        <f t="shared" si="431"/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v>0</v>
      </c>
      <c r="BP162" s="26">
        <v>0</v>
      </c>
      <c r="BQ162" s="26">
        <v>0</v>
      </c>
      <c r="BR162" s="26">
        <v>0</v>
      </c>
      <c r="BS162" s="26">
        <v>0</v>
      </c>
      <c r="BT162" s="26">
        <v>0</v>
      </c>
      <c r="BU162" s="26">
        <v>0</v>
      </c>
      <c r="BV162" s="26">
        <v>0</v>
      </c>
      <c r="BW162" s="26">
        <v>0</v>
      </c>
      <c r="BX162" s="26">
        <v>0</v>
      </c>
      <c r="BY162" s="26">
        <v>0</v>
      </c>
      <c r="BZ162" s="26">
        <v>0</v>
      </c>
      <c r="CA162" s="26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 t="s">
        <v>112</v>
      </c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  <c r="IX162" s="24"/>
      <c r="IY162" s="24"/>
      <c r="IZ162" s="24"/>
      <c r="JA162" s="24"/>
      <c r="JB162" s="24"/>
      <c r="JC162" s="24"/>
      <c r="JD162" s="24"/>
      <c r="JE162" s="24"/>
      <c r="JF162" s="24"/>
      <c r="JG162" s="24"/>
      <c r="JH162" s="24"/>
      <c r="JI162" s="24"/>
      <c r="JJ162" s="24"/>
      <c r="JK162" s="24"/>
      <c r="JL162" s="24"/>
      <c r="JM162" s="24"/>
      <c r="JN162" s="24"/>
      <c r="JO162" s="24"/>
      <c r="JP162" s="24"/>
      <c r="JQ162" s="24"/>
      <c r="JR162" s="24"/>
      <c r="JS162" s="24"/>
      <c r="JT162" s="24"/>
      <c r="JU162" s="24"/>
      <c r="JV162" s="24"/>
      <c r="JW162" s="24"/>
      <c r="JX162" s="24"/>
      <c r="JY162" s="24"/>
      <c r="JZ162" s="24"/>
      <c r="KA162" s="24"/>
      <c r="KB162" s="24"/>
      <c r="KC162" s="24"/>
      <c r="KD162" s="24"/>
      <c r="KE162" s="24"/>
      <c r="KF162" s="24"/>
      <c r="KG162" s="24"/>
      <c r="KH162" s="24"/>
      <c r="KI162" s="24"/>
      <c r="KJ162" s="24"/>
      <c r="KK162" s="24"/>
      <c r="KL162" s="24"/>
      <c r="KM162" s="24"/>
      <c r="KN162" s="24"/>
      <c r="KO162" s="24"/>
      <c r="KP162" s="24"/>
      <c r="KQ162" s="24"/>
      <c r="KR162" s="24"/>
      <c r="KS162" s="24"/>
      <c r="KT162" s="24"/>
      <c r="KU162" s="24"/>
      <c r="KV162" s="24"/>
      <c r="KW162" s="24"/>
      <c r="KX162" s="24"/>
      <c r="KY162" s="24"/>
      <c r="KZ162" s="24"/>
      <c r="LA162" s="24"/>
      <c r="LB162" s="24"/>
      <c r="LC162" s="24"/>
      <c r="LD162" s="24"/>
      <c r="LE162" s="24"/>
      <c r="LF162" s="24"/>
      <c r="LG162" s="24"/>
      <c r="LH162" s="24"/>
      <c r="LI162" s="24"/>
      <c r="LJ162" s="24"/>
      <c r="LK162" s="24"/>
      <c r="LL162" s="24"/>
      <c r="LM162" s="24"/>
      <c r="LN162" s="24"/>
      <c r="LO162" s="24"/>
      <c r="LP162" s="24"/>
      <c r="LQ162" s="24"/>
      <c r="LR162" s="24"/>
      <c r="LS162" s="24"/>
      <c r="LT162" s="24"/>
      <c r="LU162" s="24"/>
      <c r="LV162" s="24"/>
      <c r="LW162" s="24"/>
      <c r="LX162" s="24"/>
      <c r="LY162" s="24"/>
      <c r="LZ162" s="24"/>
      <c r="MA162" s="24"/>
      <c r="MB162" s="24"/>
      <c r="MC162" s="24"/>
      <c r="MD162" s="24"/>
      <c r="ME162" s="24"/>
      <c r="MF162" s="24"/>
      <c r="MG162" s="24"/>
      <c r="MH162" s="24"/>
      <c r="MI162" s="24"/>
      <c r="MJ162" s="24"/>
      <c r="MK162" s="24"/>
      <c r="ML162" s="24"/>
      <c r="MM162" s="24"/>
      <c r="MN162" s="24"/>
      <c r="MO162" s="24"/>
      <c r="MP162" s="24"/>
      <c r="MQ162" s="24"/>
      <c r="MR162" s="24"/>
      <c r="MS162" s="24"/>
      <c r="MT162" s="24"/>
      <c r="MU162" s="24"/>
      <c r="MV162" s="24"/>
      <c r="MW162" s="24"/>
      <c r="MX162" s="24"/>
      <c r="MY162" s="24"/>
      <c r="MZ162" s="24"/>
      <c r="NA162" s="24"/>
      <c r="NB162" s="24"/>
      <c r="NC162" s="24"/>
      <c r="ND162" s="24"/>
      <c r="NE162" s="24"/>
      <c r="NF162" s="24"/>
      <c r="NG162" s="24"/>
      <c r="NH162" s="24"/>
      <c r="NI162" s="24"/>
      <c r="NJ162" s="24"/>
      <c r="NK162" s="24"/>
      <c r="NL162" s="24"/>
      <c r="NM162" s="24"/>
      <c r="NN162" s="24"/>
      <c r="NO162" s="24"/>
      <c r="NP162" s="24"/>
      <c r="NQ162" s="24"/>
      <c r="NR162" s="24"/>
      <c r="NS162" s="24"/>
      <c r="NT162" s="24"/>
      <c r="NU162" s="24"/>
      <c r="NV162" s="24"/>
      <c r="NW162" s="24"/>
      <c r="NX162" s="24"/>
      <c r="NY162" s="24"/>
      <c r="NZ162" s="24"/>
      <c r="OA162" s="24"/>
      <c r="OB162" s="24"/>
      <c r="OC162" s="24"/>
      <c r="OD162" s="24"/>
      <c r="OE162" s="24"/>
      <c r="OF162" s="24"/>
      <c r="OG162" s="24"/>
      <c r="OH162" s="24"/>
      <c r="OI162" s="24"/>
      <c r="OJ162" s="24"/>
      <c r="OK162" s="24"/>
      <c r="OL162" s="24"/>
      <c r="OM162" s="24"/>
      <c r="ON162" s="24"/>
      <c r="OO162" s="24"/>
      <c r="OP162" s="24"/>
      <c r="OQ162" s="24"/>
      <c r="OR162" s="24"/>
      <c r="OS162" s="24"/>
      <c r="OT162" s="24"/>
      <c r="OU162" s="24"/>
      <c r="OV162" s="24"/>
      <c r="OW162" s="24"/>
      <c r="OX162" s="24"/>
      <c r="OY162" s="24"/>
      <c r="OZ162" s="24"/>
      <c r="PA162" s="24"/>
      <c r="PB162" s="24"/>
      <c r="PC162" s="24"/>
      <c r="PD162" s="24"/>
      <c r="PE162" s="24"/>
      <c r="PF162" s="24"/>
      <c r="PG162" s="24"/>
      <c r="PH162" s="24"/>
      <c r="PI162" s="24"/>
      <c r="PJ162" s="24"/>
      <c r="PK162" s="24"/>
      <c r="PL162" s="24"/>
      <c r="PM162" s="24"/>
      <c r="PN162" s="24"/>
      <c r="PO162" s="24"/>
      <c r="PP162" s="24"/>
      <c r="PQ162" s="24"/>
      <c r="PR162" s="24"/>
      <c r="PS162" s="24"/>
      <c r="PT162" s="24"/>
      <c r="PU162" s="24"/>
      <c r="PV162" s="24"/>
      <c r="PW162" s="24"/>
      <c r="PX162" s="24"/>
      <c r="PY162" s="24"/>
      <c r="PZ162" s="24"/>
      <c r="QA162" s="24"/>
      <c r="QB162" s="24"/>
      <c r="QC162" s="24"/>
      <c r="QD162" s="24"/>
      <c r="QE162" s="24"/>
      <c r="QF162" s="24"/>
      <c r="QG162" s="24"/>
      <c r="QH162" s="24"/>
      <c r="QI162" s="24"/>
      <c r="QJ162" s="24"/>
      <c r="QK162" s="24"/>
      <c r="QL162" s="24"/>
      <c r="QM162" s="24"/>
      <c r="QN162" s="24"/>
      <c r="QO162" s="24"/>
      <c r="QP162" s="24"/>
      <c r="QQ162" s="24"/>
      <c r="QR162" s="24"/>
      <c r="QS162" s="24"/>
      <c r="QT162" s="24"/>
      <c r="QU162" s="24"/>
      <c r="QV162" s="24"/>
      <c r="QW162" s="24"/>
      <c r="QX162" s="24"/>
      <c r="QY162" s="24"/>
      <c r="QZ162" s="24"/>
      <c r="RA162" s="24"/>
      <c r="RB162" s="24"/>
      <c r="RC162" s="24"/>
      <c r="RD162" s="24"/>
      <c r="RE162" s="24"/>
      <c r="RF162" s="24"/>
      <c r="RG162" s="24"/>
      <c r="RH162" s="24"/>
      <c r="RI162" s="24"/>
      <c r="RJ162" s="24"/>
      <c r="RK162" s="24"/>
      <c r="RL162" s="24"/>
      <c r="RM162" s="24"/>
      <c r="RN162" s="24"/>
      <c r="RO162" s="24"/>
      <c r="RP162" s="24"/>
      <c r="RQ162" s="24"/>
      <c r="RR162" s="24"/>
      <c r="RS162" s="24"/>
      <c r="RT162" s="24"/>
      <c r="RU162" s="24"/>
      <c r="RV162" s="24"/>
      <c r="RW162" s="24"/>
      <c r="RX162" s="24"/>
      <c r="RY162" s="24"/>
      <c r="RZ162" s="24"/>
      <c r="SA162" s="24"/>
      <c r="SB162" s="24"/>
      <c r="SC162" s="24"/>
      <c r="SD162" s="24"/>
      <c r="SE162" s="24"/>
      <c r="SF162" s="24"/>
      <c r="SG162" s="24"/>
      <c r="SH162" s="24"/>
      <c r="SI162" s="24"/>
      <c r="SJ162" s="24"/>
      <c r="SK162" s="24"/>
      <c r="SL162" s="24"/>
      <c r="SM162" s="24"/>
      <c r="SN162" s="24"/>
      <c r="SO162" s="24"/>
      <c r="SP162" s="24"/>
      <c r="SQ162" s="24"/>
      <c r="SR162" s="24"/>
      <c r="SS162" s="24"/>
      <c r="ST162" s="24"/>
      <c r="SU162" s="24"/>
      <c r="SV162" s="24"/>
      <c r="SW162" s="24"/>
      <c r="SX162" s="24"/>
      <c r="SY162" s="24"/>
      <c r="SZ162" s="24"/>
      <c r="TA162" s="24"/>
      <c r="TB162" s="24"/>
      <c r="TC162" s="24"/>
      <c r="TD162" s="24"/>
      <c r="TE162" s="24"/>
      <c r="TF162" s="24"/>
      <c r="TG162" s="24"/>
      <c r="TH162" s="24"/>
      <c r="TI162" s="24"/>
      <c r="TJ162" s="24"/>
      <c r="TK162" s="24"/>
      <c r="TL162" s="24"/>
      <c r="TM162" s="24"/>
      <c r="TN162" s="24"/>
      <c r="TO162" s="24"/>
      <c r="TP162" s="24"/>
      <c r="TQ162" s="24"/>
      <c r="TR162" s="24"/>
      <c r="TS162" s="24"/>
      <c r="TT162" s="24"/>
      <c r="TU162" s="24"/>
      <c r="TV162" s="24"/>
      <c r="TW162" s="24"/>
      <c r="TX162" s="24"/>
      <c r="TY162" s="24"/>
      <c r="TZ162" s="24"/>
      <c r="UA162" s="24"/>
      <c r="UB162" s="24"/>
      <c r="UC162" s="24"/>
      <c r="UD162" s="24"/>
      <c r="UE162" s="24"/>
      <c r="UF162" s="24"/>
      <c r="UG162" s="24"/>
      <c r="UH162" s="24"/>
      <c r="UI162" s="24"/>
      <c r="UJ162" s="24"/>
      <c r="UK162" s="24"/>
      <c r="UL162" s="24"/>
      <c r="UM162" s="24"/>
      <c r="UN162" s="24"/>
      <c r="UO162" s="24"/>
      <c r="UP162" s="24"/>
      <c r="UQ162" s="24"/>
      <c r="UR162" s="24"/>
      <c r="US162" s="24"/>
      <c r="UT162" s="24"/>
      <c r="UU162" s="24"/>
      <c r="UV162" s="24"/>
      <c r="UW162" s="24"/>
      <c r="UX162" s="24"/>
      <c r="UY162" s="24"/>
      <c r="UZ162" s="24"/>
      <c r="VA162" s="24"/>
      <c r="VB162" s="24"/>
      <c r="VC162" s="24"/>
      <c r="VD162" s="24"/>
      <c r="VE162" s="24"/>
      <c r="VF162" s="24"/>
      <c r="VG162" s="24"/>
      <c r="VH162" s="24"/>
      <c r="VI162" s="24"/>
      <c r="VJ162" s="24"/>
      <c r="VK162" s="24"/>
      <c r="VL162" s="24"/>
      <c r="VM162" s="24"/>
      <c r="VN162" s="24"/>
      <c r="VO162" s="24"/>
      <c r="VP162" s="24"/>
      <c r="VQ162" s="24"/>
      <c r="VR162" s="24"/>
      <c r="VS162" s="24"/>
      <c r="VT162" s="24"/>
      <c r="VU162" s="24"/>
      <c r="VV162" s="24"/>
      <c r="VW162" s="24"/>
      <c r="VX162" s="24"/>
      <c r="VY162" s="24"/>
      <c r="VZ162" s="24"/>
      <c r="WA162" s="24"/>
      <c r="WB162" s="24"/>
      <c r="WC162" s="24"/>
      <c r="WD162" s="24"/>
      <c r="WE162" s="24"/>
      <c r="WF162" s="24"/>
      <c r="WG162" s="24"/>
      <c r="WH162" s="24"/>
      <c r="WI162" s="24"/>
      <c r="WJ162" s="24"/>
      <c r="WK162" s="24"/>
      <c r="WL162" s="24"/>
      <c r="WM162" s="24"/>
      <c r="WN162" s="24"/>
      <c r="WO162" s="24"/>
      <c r="WP162" s="24"/>
      <c r="WQ162" s="24"/>
      <c r="WR162" s="24"/>
      <c r="WS162" s="24"/>
      <c r="WT162" s="24"/>
      <c r="WU162" s="24"/>
      <c r="WV162" s="24"/>
      <c r="WW162" s="24"/>
      <c r="WX162" s="24"/>
      <c r="WY162" s="24"/>
      <c r="WZ162" s="24"/>
      <c r="XA162" s="24"/>
      <c r="XB162" s="24"/>
      <c r="XC162" s="24"/>
      <c r="XD162" s="24"/>
      <c r="XE162" s="24"/>
      <c r="XF162" s="24"/>
      <c r="XG162" s="24"/>
      <c r="XH162" s="24"/>
      <c r="XI162" s="24"/>
      <c r="XJ162" s="24"/>
      <c r="XK162" s="24"/>
      <c r="XL162" s="24"/>
      <c r="XM162" s="24"/>
      <c r="XN162" s="24"/>
      <c r="XO162" s="24"/>
      <c r="XP162" s="24"/>
      <c r="XQ162" s="24"/>
      <c r="XR162" s="24"/>
      <c r="XS162" s="24"/>
      <c r="XT162" s="24"/>
      <c r="XU162" s="24"/>
      <c r="XV162" s="24"/>
      <c r="XW162" s="24"/>
      <c r="XX162" s="24"/>
      <c r="XY162" s="24"/>
      <c r="XZ162" s="24"/>
      <c r="YA162" s="24"/>
      <c r="YB162" s="24"/>
      <c r="YC162" s="24"/>
      <c r="YD162" s="24"/>
      <c r="YE162" s="24"/>
      <c r="YF162" s="24"/>
      <c r="YG162" s="24"/>
      <c r="YH162" s="24"/>
      <c r="YI162" s="24"/>
      <c r="YJ162" s="24"/>
      <c r="YK162" s="24"/>
      <c r="YL162" s="24"/>
      <c r="YM162" s="24"/>
      <c r="YN162" s="24"/>
      <c r="YO162" s="24"/>
      <c r="YP162" s="24"/>
      <c r="YQ162" s="24"/>
      <c r="YR162" s="24"/>
      <c r="YS162" s="24"/>
      <c r="YT162" s="24"/>
      <c r="YU162" s="24"/>
      <c r="YV162" s="24"/>
      <c r="YW162" s="24"/>
      <c r="YX162" s="24"/>
      <c r="YY162" s="24"/>
      <c r="YZ162" s="24"/>
      <c r="ZA162" s="24"/>
      <c r="ZB162" s="24"/>
      <c r="ZC162" s="24"/>
      <c r="ZD162" s="24"/>
      <c r="ZE162" s="24"/>
      <c r="ZF162" s="24"/>
      <c r="ZG162" s="24"/>
      <c r="ZH162" s="24"/>
      <c r="ZI162" s="24"/>
      <c r="ZJ162" s="24"/>
      <c r="ZK162" s="24"/>
      <c r="ZL162" s="24"/>
      <c r="ZM162" s="24"/>
      <c r="ZN162" s="24"/>
      <c r="ZO162" s="24"/>
      <c r="ZP162" s="24"/>
      <c r="ZQ162" s="24"/>
      <c r="ZR162" s="24"/>
      <c r="ZS162" s="24"/>
      <c r="ZT162" s="24"/>
      <c r="ZU162" s="24"/>
      <c r="ZV162" s="24"/>
      <c r="ZW162" s="24"/>
      <c r="ZX162" s="24"/>
      <c r="ZY162" s="24"/>
      <c r="ZZ162" s="24"/>
      <c r="AAA162" s="24"/>
      <c r="AAB162" s="24"/>
      <c r="AAC162" s="24"/>
      <c r="AAD162" s="24"/>
      <c r="AAE162" s="24"/>
      <c r="AAF162" s="24"/>
      <c r="AAG162" s="24"/>
      <c r="AAH162" s="24"/>
      <c r="AAI162" s="24"/>
      <c r="AAJ162" s="24"/>
      <c r="AAK162" s="24"/>
      <c r="AAL162" s="24"/>
      <c r="AAM162" s="24"/>
      <c r="AAN162" s="24"/>
      <c r="AAO162" s="24"/>
      <c r="AAP162" s="24"/>
      <c r="AAQ162" s="24"/>
      <c r="AAR162" s="24"/>
      <c r="AAS162" s="24"/>
      <c r="AAT162" s="24"/>
      <c r="AAU162" s="24"/>
      <c r="AAV162" s="24"/>
      <c r="AAW162" s="24"/>
      <c r="AAX162" s="24"/>
      <c r="AAY162" s="24"/>
      <c r="AAZ162" s="24"/>
      <c r="ABA162" s="24"/>
      <c r="ABB162" s="24"/>
      <c r="ABC162" s="24"/>
      <c r="ABD162" s="24"/>
      <c r="ABE162" s="24"/>
      <c r="ABF162" s="24"/>
      <c r="ABG162" s="24"/>
      <c r="ABH162" s="24"/>
      <c r="ABI162" s="24"/>
      <c r="ABJ162" s="24"/>
      <c r="ABK162" s="24"/>
      <c r="ABL162" s="24"/>
      <c r="ABM162" s="24"/>
      <c r="ABN162" s="24"/>
      <c r="ABO162" s="24"/>
      <c r="ABP162" s="24"/>
      <c r="ABQ162" s="24"/>
      <c r="ABR162" s="24"/>
      <c r="ABS162" s="24"/>
      <c r="ABT162" s="24"/>
      <c r="ABU162" s="24"/>
      <c r="ABV162" s="24"/>
      <c r="ABW162" s="24"/>
      <c r="ABX162" s="24"/>
      <c r="ABY162" s="24"/>
      <c r="ABZ162" s="24"/>
      <c r="ACA162" s="24"/>
      <c r="ACB162" s="24"/>
      <c r="ACC162" s="24"/>
      <c r="ACD162" s="24"/>
      <c r="ACE162" s="24"/>
      <c r="ACF162" s="24"/>
      <c r="ACG162" s="24"/>
      <c r="ACH162" s="24"/>
      <c r="ACI162" s="24"/>
      <c r="ACJ162" s="24"/>
      <c r="ACK162" s="24"/>
      <c r="ACL162" s="24"/>
      <c r="ACM162" s="24"/>
      <c r="ACN162" s="24"/>
      <c r="ACO162" s="24"/>
      <c r="ACP162" s="24"/>
      <c r="ACQ162" s="24"/>
      <c r="ACR162" s="24"/>
      <c r="ACS162" s="24"/>
      <c r="ACT162" s="24"/>
      <c r="ACU162" s="24"/>
      <c r="ACV162" s="24"/>
      <c r="ACW162" s="24"/>
      <c r="ACX162" s="24"/>
      <c r="ACY162" s="24"/>
      <c r="ACZ162" s="24"/>
      <c r="ADA162" s="24"/>
      <c r="ADB162" s="24"/>
      <c r="ADC162" s="24"/>
      <c r="ADD162" s="24"/>
      <c r="ADE162" s="24"/>
      <c r="ADF162" s="24"/>
      <c r="ADG162" s="24"/>
      <c r="ADH162" s="24"/>
      <c r="ADI162" s="24"/>
      <c r="ADJ162" s="24"/>
      <c r="ADK162" s="24"/>
      <c r="ADL162" s="24"/>
      <c r="ADM162" s="24"/>
      <c r="ADN162" s="24"/>
      <c r="ADO162" s="24"/>
      <c r="ADP162" s="24"/>
      <c r="ADQ162" s="24"/>
      <c r="ADR162" s="24"/>
      <c r="ADS162" s="24"/>
      <c r="ADT162" s="24"/>
      <c r="ADU162" s="24"/>
      <c r="ADV162" s="24"/>
      <c r="ADW162" s="24"/>
      <c r="ADX162" s="24"/>
      <c r="ADY162" s="24"/>
      <c r="ADZ162" s="24"/>
      <c r="AEA162" s="24"/>
      <c r="AEB162" s="24"/>
      <c r="AEC162" s="24"/>
      <c r="AED162" s="24"/>
      <c r="AEE162" s="24"/>
      <c r="AEF162" s="24"/>
      <c r="AEG162" s="24"/>
      <c r="AEH162" s="24"/>
      <c r="AEI162" s="24"/>
      <c r="AEJ162" s="24"/>
      <c r="AEK162" s="24"/>
      <c r="AEL162" s="24"/>
      <c r="AEM162" s="24"/>
      <c r="AEN162" s="24"/>
      <c r="AEO162" s="24"/>
      <c r="AEP162" s="24"/>
      <c r="AEQ162" s="24"/>
      <c r="AER162" s="24"/>
      <c r="AES162" s="24"/>
      <c r="AET162" s="24"/>
      <c r="AEU162" s="24"/>
      <c r="AEV162" s="24"/>
      <c r="AEW162" s="24"/>
      <c r="AEX162" s="24"/>
      <c r="AEY162" s="24"/>
      <c r="AEZ162" s="24"/>
      <c r="AFA162" s="24"/>
      <c r="AFB162" s="24"/>
      <c r="AFC162" s="24"/>
      <c r="AFD162" s="24"/>
      <c r="AFE162" s="24"/>
      <c r="AFF162" s="24"/>
      <c r="AFG162" s="24"/>
      <c r="AFH162" s="24"/>
      <c r="AFI162" s="24"/>
      <c r="AFJ162" s="24"/>
      <c r="AFK162" s="24"/>
      <c r="AFL162" s="24"/>
      <c r="AFM162" s="24"/>
      <c r="AFN162" s="24"/>
      <c r="AFO162" s="24"/>
      <c r="AFP162" s="24"/>
      <c r="AFQ162" s="24"/>
      <c r="AFR162" s="24"/>
      <c r="AFS162" s="24"/>
      <c r="AFT162" s="24"/>
      <c r="AFU162" s="24"/>
      <c r="AFV162" s="24"/>
      <c r="AFW162" s="24"/>
      <c r="AFX162" s="24"/>
      <c r="AFY162" s="24"/>
      <c r="AFZ162" s="24"/>
      <c r="AGA162" s="24"/>
      <c r="AGB162" s="24"/>
      <c r="AGC162" s="24"/>
      <c r="AGD162" s="24"/>
      <c r="AGE162" s="24"/>
      <c r="AGF162" s="24"/>
      <c r="AGG162" s="24"/>
      <c r="AGH162" s="24"/>
      <c r="AGI162" s="24"/>
      <c r="AGJ162" s="24"/>
      <c r="AGK162" s="24"/>
      <c r="AGL162" s="24"/>
      <c r="AGM162" s="24"/>
      <c r="AGN162" s="24"/>
      <c r="AGO162" s="24"/>
      <c r="AGP162" s="24"/>
      <c r="AGQ162" s="24"/>
      <c r="AGR162" s="24"/>
      <c r="AGS162" s="24"/>
      <c r="AGT162" s="24"/>
      <c r="AGU162" s="24"/>
      <c r="AGV162" s="24"/>
      <c r="AGW162" s="24"/>
      <c r="AGX162" s="24"/>
      <c r="AGY162" s="24"/>
      <c r="AGZ162" s="24"/>
      <c r="AHA162" s="24"/>
      <c r="AHB162" s="24"/>
      <c r="AHC162" s="24"/>
      <c r="AHD162" s="24"/>
      <c r="AHE162" s="24"/>
      <c r="AHF162" s="24"/>
      <c r="AHG162" s="24"/>
      <c r="AHH162" s="24"/>
      <c r="AHI162" s="24"/>
      <c r="AHJ162" s="24"/>
      <c r="AHK162" s="24"/>
      <c r="AHL162" s="24"/>
      <c r="AHM162" s="24"/>
      <c r="AHN162" s="24"/>
      <c r="AHO162" s="24"/>
      <c r="AHP162" s="24"/>
      <c r="AHQ162" s="24"/>
      <c r="AHR162" s="24"/>
      <c r="AHS162" s="24"/>
      <c r="AHT162" s="24"/>
      <c r="AHU162" s="24"/>
      <c r="AHV162" s="24"/>
      <c r="AHW162" s="24"/>
      <c r="AHX162" s="24"/>
      <c r="AHY162" s="24"/>
      <c r="AHZ162" s="24"/>
      <c r="AIA162" s="24"/>
      <c r="AIB162" s="24"/>
      <c r="AIC162" s="24"/>
      <c r="AID162" s="24"/>
      <c r="AIE162" s="24"/>
      <c r="AIF162" s="24"/>
      <c r="AIG162" s="24"/>
      <c r="AIH162" s="24"/>
      <c r="AII162" s="24"/>
      <c r="AIJ162" s="24"/>
      <c r="AIK162" s="24"/>
      <c r="AIL162" s="24"/>
      <c r="AIM162" s="24"/>
      <c r="AIN162" s="24"/>
      <c r="AIO162" s="24"/>
      <c r="AIP162" s="24"/>
      <c r="AIQ162" s="24"/>
      <c r="AIR162" s="24"/>
      <c r="AIS162" s="24"/>
      <c r="AIT162" s="24"/>
      <c r="AIU162" s="24"/>
      <c r="AIV162" s="24"/>
      <c r="AIW162" s="24"/>
      <c r="AIX162" s="24"/>
      <c r="AIY162" s="24"/>
      <c r="AIZ162" s="24"/>
      <c r="AJA162" s="24"/>
      <c r="AJB162" s="24"/>
      <c r="AJC162" s="24"/>
      <c r="AJD162" s="24"/>
      <c r="AJE162" s="24"/>
      <c r="AJF162" s="24"/>
      <c r="AJG162" s="24"/>
      <c r="AJH162" s="24"/>
      <c r="AJI162" s="24"/>
      <c r="AJJ162" s="24"/>
      <c r="AJK162" s="24"/>
      <c r="AJL162" s="24"/>
      <c r="AJM162" s="24"/>
      <c r="AJN162" s="24"/>
      <c r="AJO162" s="24"/>
      <c r="AJP162" s="24"/>
      <c r="AJQ162" s="24"/>
      <c r="AJR162" s="24"/>
      <c r="AJS162" s="24"/>
      <c r="AJT162" s="24"/>
      <c r="AJU162" s="24"/>
      <c r="AJV162" s="24"/>
      <c r="AJW162" s="24"/>
      <c r="AJX162" s="24"/>
      <c r="AJY162" s="24"/>
      <c r="AJZ162" s="24"/>
      <c r="AKA162" s="24"/>
      <c r="AKB162" s="24"/>
      <c r="AKC162" s="24"/>
      <c r="AKD162" s="24"/>
      <c r="AKE162" s="24"/>
      <c r="AKF162" s="24"/>
      <c r="AKG162" s="24"/>
      <c r="AKH162" s="24"/>
      <c r="AKI162" s="24"/>
      <c r="AKJ162" s="24"/>
      <c r="AKK162" s="24"/>
      <c r="AKL162" s="24"/>
      <c r="AKM162" s="24"/>
      <c r="AKN162" s="24"/>
      <c r="AKO162" s="24"/>
      <c r="AKP162" s="24"/>
      <c r="AKQ162" s="24"/>
      <c r="AKR162" s="24"/>
      <c r="AKS162" s="24"/>
      <c r="AKT162" s="24"/>
      <c r="AKU162" s="24"/>
      <c r="AKV162" s="24"/>
      <c r="AKW162" s="24"/>
      <c r="AKX162" s="24"/>
      <c r="AKY162" s="24"/>
      <c r="AKZ162" s="24"/>
      <c r="ALA162" s="24"/>
      <c r="ALB162" s="24"/>
      <c r="ALC162" s="24"/>
      <c r="ALD162" s="24"/>
      <c r="ALE162" s="24"/>
      <c r="ALF162" s="24"/>
      <c r="ALG162" s="24"/>
      <c r="ALH162" s="24"/>
      <c r="ALI162" s="24"/>
      <c r="ALJ162" s="24"/>
      <c r="ALK162" s="24"/>
      <c r="ALL162" s="24"/>
      <c r="ALM162" s="24"/>
      <c r="ALN162" s="24"/>
      <c r="ALO162" s="24"/>
      <c r="ALP162" s="24"/>
      <c r="ALQ162" s="24"/>
      <c r="ALR162" s="24"/>
      <c r="ALS162" s="24"/>
      <c r="ALT162" s="24"/>
      <c r="ALU162" s="24"/>
      <c r="ALV162" s="24"/>
      <c r="ALW162" s="24"/>
      <c r="ALX162" s="24"/>
      <c r="ALY162" s="24"/>
      <c r="ALZ162" s="24"/>
      <c r="AMA162" s="24"/>
      <c r="AMB162" s="24"/>
      <c r="AMC162" s="24"/>
      <c r="AMD162" s="24"/>
      <c r="AME162" s="24"/>
      <c r="AMF162" s="24"/>
      <c r="AMG162" s="24"/>
      <c r="AMH162" s="24"/>
      <c r="AMI162" s="24"/>
      <c r="AMJ162" s="24"/>
      <c r="AMK162" s="24"/>
    </row>
    <row r="163" spans="1:1025" s="48" customFormat="1" ht="24.95" customHeight="1" x14ac:dyDescent="0.2">
      <c r="A163" s="36" t="s">
        <v>276</v>
      </c>
      <c r="B163" s="62" t="s">
        <v>283</v>
      </c>
      <c r="C163" s="27" t="s">
        <v>284</v>
      </c>
      <c r="D163" s="26" t="s">
        <v>112</v>
      </c>
      <c r="E163" s="26">
        <f t="shared" si="432"/>
        <v>0</v>
      </c>
      <c r="F163" s="26">
        <f t="shared" si="433"/>
        <v>0</v>
      </c>
      <c r="G163" s="26">
        <f t="shared" si="434"/>
        <v>0</v>
      </c>
      <c r="H163" s="26">
        <f t="shared" si="435"/>
        <v>0</v>
      </c>
      <c r="I163" s="26">
        <f t="shared" si="436"/>
        <v>0</v>
      </c>
      <c r="J163" s="26">
        <f t="shared" si="437"/>
        <v>0</v>
      </c>
      <c r="K163" s="26">
        <f t="shared" si="438"/>
        <v>0</v>
      </c>
      <c r="L163" s="26">
        <f t="shared" si="439"/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6">
        <v>0</v>
      </c>
      <c r="AR163" s="26">
        <v>0</v>
      </c>
      <c r="AS163" s="26">
        <f t="shared" si="440"/>
        <v>0</v>
      </c>
      <c r="AT163" s="26">
        <f t="shared" si="425"/>
        <v>0</v>
      </c>
      <c r="AU163" s="26">
        <f t="shared" si="426"/>
        <v>0</v>
      </c>
      <c r="AV163" s="26">
        <f t="shared" si="427"/>
        <v>0</v>
      </c>
      <c r="AW163" s="26">
        <f t="shared" si="428"/>
        <v>0</v>
      </c>
      <c r="AX163" s="26">
        <f t="shared" si="429"/>
        <v>0</v>
      </c>
      <c r="AY163" s="26">
        <f t="shared" si="430"/>
        <v>0</v>
      </c>
      <c r="AZ163" s="26">
        <f t="shared" si="431"/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v>0</v>
      </c>
      <c r="BP163" s="26">
        <v>0</v>
      </c>
      <c r="BQ163" s="26">
        <v>0</v>
      </c>
      <c r="BR163" s="26">
        <v>0</v>
      </c>
      <c r="BS163" s="26">
        <v>0</v>
      </c>
      <c r="BT163" s="26">
        <v>0</v>
      </c>
      <c r="BU163" s="26">
        <v>0</v>
      </c>
      <c r="BV163" s="26">
        <v>0</v>
      </c>
      <c r="BW163" s="26">
        <v>0</v>
      </c>
      <c r="BX163" s="26">
        <v>0</v>
      </c>
      <c r="BY163" s="26">
        <v>0</v>
      </c>
      <c r="BZ163" s="26">
        <v>0</v>
      </c>
      <c r="CA163" s="26">
        <v>0</v>
      </c>
      <c r="CB163" s="26">
        <v>0</v>
      </c>
      <c r="CC163" s="26">
        <v>0</v>
      </c>
      <c r="CD163" s="26">
        <v>0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 t="s">
        <v>112</v>
      </c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  <c r="IX163" s="24"/>
      <c r="IY163" s="24"/>
      <c r="IZ163" s="24"/>
      <c r="JA163" s="24"/>
      <c r="JB163" s="24"/>
      <c r="JC163" s="24"/>
      <c r="JD163" s="24"/>
      <c r="JE163" s="24"/>
      <c r="JF163" s="24"/>
      <c r="JG163" s="24"/>
      <c r="JH163" s="24"/>
      <c r="JI163" s="24"/>
      <c r="JJ163" s="24"/>
      <c r="JK163" s="24"/>
      <c r="JL163" s="24"/>
      <c r="JM163" s="24"/>
      <c r="JN163" s="24"/>
      <c r="JO163" s="24"/>
      <c r="JP163" s="24"/>
      <c r="JQ163" s="24"/>
      <c r="JR163" s="24"/>
      <c r="JS163" s="24"/>
      <c r="JT163" s="24"/>
      <c r="JU163" s="24"/>
      <c r="JV163" s="24"/>
      <c r="JW163" s="24"/>
      <c r="JX163" s="24"/>
      <c r="JY163" s="24"/>
      <c r="JZ163" s="24"/>
      <c r="KA163" s="24"/>
      <c r="KB163" s="24"/>
      <c r="KC163" s="24"/>
      <c r="KD163" s="24"/>
      <c r="KE163" s="24"/>
      <c r="KF163" s="24"/>
      <c r="KG163" s="24"/>
      <c r="KH163" s="24"/>
      <c r="KI163" s="24"/>
      <c r="KJ163" s="24"/>
      <c r="KK163" s="24"/>
      <c r="KL163" s="24"/>
      <c r="KM163" s="24"/>
      <c r="KN163" s="24"/>
      <c r="KO163" s="24"/>
      <c r="KP163" s="24"/>
      <c r="KQ163" s="24"/>
      <c r="KR163" s="24"/>
      <c r="KS163" s="24"/>
      <c r="KT163" s="24"/>
      <c r="KU163" s="24"/>
      <c r="KV163" s="24"/>
      <c r="KW163" s="24"/>
      <c r="KX163" s="24"/>
      <c r="KY163" s="24"/>
      <c r="KZ163" s="24"/>
      <c r="LA163" s="24"/>
      <c r="LB163" s="24"/>
      <c r="LC163" s="24"/>
      <c r="LD163" s="24"/>
      <c r="LE163" s="24"/>
      <c r="LF163" s="24"/>
      <c r="LG163" s="24"/>
      <c r="LH163" s="24"/>
      <c r="LI163" s="24"/>
      <c r="LJ163" s="24"/>
      <c r="LK163" s="24"/>
      <c r="LL163" s="24"/>
      <c r="LM163" s="24"/>
      <c r="LN163" s="24"/>
      <c r="LO163" s="24"/>
      <c r="LP163" s="24"/>
      <c r="LQ163" s="24"/>
      <c r="LR163" s="24"/>
      <c r="LS163" s="24"/>
      <c r="LT163" s="24"/>
      <c r="LU163" s="24"/>
      <c r="LV163" s="24"/>
      <c r="LW163" s="24"/>
      <c r="LX163" s="24"/>
      <c r="LY163" s="24"/>
      <c r="LZ163" s="24"/>
      <c r="MA163" s="24"/>
      <c r="MB163" s="24"/>
      <c r="MC163" s="24"/>
      <c r="MD163" s="24"/>
      <c r="ME163" s="24"/>
      <c r="MF163" s="24"/>
      <c r="MG163" s="24"/>
      <c r="MH163" s="24"/>
      <c r="MI163" s="24"/>
      <c r="MJ163" s="24"/>
      <c r="MK163" s="24"/>
      <c r="ML163" s="24"/>
      <c r="MM163" s="24"/>
      <c r="MN163" s="24"/>
      <c r="MO163" s="24"/>
      <c r="MP163" s="24"/>
      <c r="MQ163" s="24"/>
      <c r="MR163" s="24"/>
      <c r="MS163" s="24"/>
      <c r="MT163" s="24"/>
      <c r="MU163" s="24"/>
      <c r="MV163" s="24"/>
      <c r="MW163" s="24"/>
      <c r="MX163" s="24"/>
      <c r="MY163" s="24"/>
      <c r="MZ163" s="24"/>
      <c r="NA163" s="24"/>
      <c r="NB163" s="24"/>
      <c r="NC163" s="24"/>
      <c r="ND163" s="24"/>
      <c r="NE163" s="24"/>
      <c r="NF163" s="24"/>
      <c r="NG163" s="24"/>
      <c r="NH163" s="24"/>
      <c r="NI163" s="24"/>
      <c r="NJ163" s="24"/>
      <c r="NK163" s="24"/>
      <c r="NL163" s="24"/>
      <c r="NM163" s="24"/>
      <c r="NN163" s="24"/>
      <c r="NO163" s="24"/>
      <c r="NP163" s="24"/>
      <c r="NQ163" s="24"/>
      <c r="NR163" s="24"/>
      <c r="NS163" s="24"/>
      <c r="NT163" s="24"/>
      <c r="NU163" s="24"/>
      <c r="NV163" s="24"/>
      <c r="NW163" s="24"/>
      <c r="NX163" s="24"/>
      <c r="NY163" s="24"/>
      <c r="NZ163" s="24"/>
      <c r="OA163" s="24"/>
      <c r="OB163" s="24"/>
      <c r="OC163" s="24"/>
      <c r="OD163" s="24"/>
      <c r="OE163" s="24"/>
      <c r="OF163" s="24"/>
      <c r="OG163" s="24"/>
      <c r="OH163" s="24"/>
      <c r="OI163" s="24"/>
      <c r="OJ163" s="24"/>
      <c r="OK163" s="24"/>
      <c r="OL163" s="24"/>
      <c r="OM163" s="24"/>
      <c r="ON163" s="24"/>
      <c r="OO163" s="24"/>
      <c r="OP163" s="24"/>
      <c r="OQ163" s="24"/>
      <c r="OR163" s="24"/>
      <c r="OS163" s="24"/>
      <c r="OT163" s="24"/>
      <c r="OU163" s="24"/>
      <c r="OV163" s="24"/>
      <c r="OW163" s="24"/>
      <c r="OX163" s="24"/>
      <c r="OY163" s="24"/>
      <c r="OZ163" s="24"/>
      <c r="PA163" s="24"/>
      <c r="PB163" s="24"/>
      <c r="PC163" s="24"/>
      <c r="PD163" s="24"/>
      <c r="PE163" s="24"/>
      <c r="PF163" s="24"/>
      <c r="PG163" s="24"/>
      <c r="PH163" s="24"/>
      <c r="PI163" s="24"/>
      <c r="PJ163" s="24"/>
      <c r="PK163" s="24"/>
      <c r="PL163" s="24"/>
      <c r="PM163" s="24"/>
      <c r="PN163" s="24"/>
      <c r="PO163" s="24"/>
      <c r="PP163" s="24"/>
      <c r="PQ163" s="24"/>
      <c r="PR163" s="24"/>
      <c r="PS163" s="24"/>
      <c r="PT163" s="24"/>
      <c r="PU163" s="24"/>
      <c r="PV163" s="24"/>
      <c r="PW163" s="24"/>
      <c r="PX163" s="24"/>
      <c r="PY163" s="24"/>
      <c r="PZ163" s="24"/>
      <c r="QA163" s="24"/>
      <c r="QB163" s="24"/>
      <c r="QC163" s="24"/>
      <c r="QD163" s="24"/>
      <c r="QE163" s="24"/>
      <c r="QF163" s="24"/>
      <c r="QG163" s="24"/>
      <c r="QH163" s="24"/>
      <c r="QI163" s="24"/>
      <c r="QJ163" s="24"/>
      <c r="QK163" s="24"/>
      <c r="QL163" s="24"/>
      <c r="QM163" s="24"/>
      <c r="QN163" s="24"/>
      <c r="QO163" s="24"/>
      <c r="QP163" s="24"/>
      <c r="QQ163" s="24"/>
      <c r="QR163" s="24"/>
      <c r="QS163" s="24"/>
      <c r="QT163" s="24"/>
      <c r="QU163" s="24"/>
      <c r="QV163" s="24"/>
      <c r="QW163" s="24"/>
      <c r="QX163" s="24"/>
      <c r="QY163" s="24"/>
      <c r="QZ163" s="24"/>
      <c r="RA163" s="24"/>
      <c r="RB163" s="24"/>
      <c r="RC163" s="24"/>
      <c r="RD163" s="24"/>
      <c r="RE163" s="24"/>
      <c r="RF163" s="24"/>
      <c r="RG163" s="24"/>
      <c r="RH163" s="24"/>
      <c r="RI163" s="24"/>
      <c r="RJ163" s="24"/>
      <c r="RK163" s="24"/>
      <c r="RL163" s="24"/>
      <c r="RM163" s="24"/>
      <c r="RN163" s="24"/>
      <c r="RO163" s="24"/>
      <c r="RP163" s="24"/>
      <c r="RQ163" s="24"/>
      <c r="RR163" s="24"/>
      <c r="RS163" s="24"/>
      <c r="RT163" s="24"/>
      <c r="RU163" s="24"/>
      <c r="RV163" s="24"/>
      <c r="RW163" s="24"/>
      <c r="RX163" s="24"/>
      <c r="RY163" s="24"/>
      <c r="RZ163" s="24"/>
      <c r="SA163" s="24"/>
      <c r="SB163" s="24"/>
      <c r="SC163" s="24"/>
      <c r="SD163" s="24"/>
      <c r="SE163" s="24"/>
      <c r="SF163" s="24"/>
      <c r="SG163" s="24"/>
      <c r="SH163" s="24"/>
      <c r="SI163" s="24"/>
      <c r="SJ163" s="24"/>
      <c r="SK163" s="24"/>
      <c r="SL163" s="24"/>
      <c r="SM163" s="24"/>
      <c r="SN163" s="24"/>
      <c r="SO163" s="24"/>
      <c r="SP163" s="24"/>
      <c r="SQ163" s="24"/>
      <c r="SR163" s="24"/>
      <c r="SS163" s="24"/>
      <c r="ST163" s="24"/>
      <c r="SU163" s="24"/>
      <c r="SV163" s="24"/>
      <c r="SW163" s="24"/>
      <c r="SX163" s="24"/>
      <c r="SY163" s="24"/>
      <c r="SZ163" s="24"/>
      <c r="TA163" s="24"/>
      <c r="TB163" s="24"/>
      <c r="TC163" s="24"/>
      <c r="TD163" s="24"/>
      <c r="TE163" s="24"/>
      <c r="TF163" s="24"/>
      <c r="TG163" s="24"/>
      <c r="TH163" s="24"/>
      <c r="TI163" s="24"/>
      <c r="TJ163" s="24"/>
      <c r="TK163" s="24"/>
      <c r="TL163" s="24"/>
      <c r="TM163" s="24"/>
      <c r="TN163" s="24"/>
      <c r="TO163" s="24"/>
      <c r="TP163" s="24"/>
      <c r="TQ163" s="24"/>
      <c r="TR163" s="24"/>
      <c r="TS163" s="24"/>
      <c r="TT163" s="24"/>
      <c r="TU163" s="24"/>
      <c r="TV163" s="24"/>
      <c r="TW163" s="24"/>
      <c r="TX163" s="24"/>
      <c r="TY163" s="24"/>
      <c r="TZ163" s="24"/>
      <c r="UA163" s="24"/>
      <c r="UB163" s="24"/>
      <c r="UC163" s="24"/>
      <c r="UD163" s="24"/>
      <c r="UE163" s="24"/>
      <c r="UF163" s="24"/>
      <c r="UG163" s="24"/>
      <c r="UH163" s="24"/>
      <c r="UI163" s="24"/>
      <c r="UJ163" s="24"/>
      <c r="UK163" s="24"/>
      <c r="UL163" s="24"/>
      <c r="UM163" s="24"/>
      <c r="UN163" s="24"/>
      <c r="UO163" s="24"/>
      <c r="UP163" s="24"/>
      <c r="UQ163" s="24"/>
      <c r="UR163" s="24"/>
      <c r="US163" s="24"/>
      <c r="UT163" s="24"/>
      <c r="UU163" s="24"/>
      <c r="UV163" s="24"/>
      <c r="UW163" s="24"/>
      <c r="UX163" s="24"/>
      <c r="UY163" s="24"/>
      <c r="UZ163" s="24"/>
      <c r="VA163" s="24"/>
      <c r="VB163" s="24"/>
      <c r="VC163" s="24"/>
      <c r="VD163" s="24"/>
      <c r="VE163" s="24"/>
      <c r="VF163" s="24"/>
      <c r="VG163" s="24"/>
      <c r="VH163" s="24"/>
      <c r="VI163" s="24"/>
      <c r="VJ163" s="24"/>
      <c r="VK163" s="24"/>
      <c r="VL163" s="24"/>
      <c r="VM163" s="24"/>
      <c r="VN163" s="24"/>
      <c r="VO163" s="24"/>
      <c r="VP163" s="24"/>
      <c r="VQ163" s="24"/>
      <c r="VR163" s="24"/>
      <c r="VS163" s="24"/>
      <c r="VT163" s="24"/>
      <c r="VU163" s="24"/>
      <c r="VV163" s="24"/>
      <c r="VW163" s="24"/>
      <c r="VX163" s="24"/>
      <c r="VY163" s="24"/>
      <c r="VZ163" s="24"/>
      <c r="WA163" s="24"/>
      <c r="WB163" s="24"/>
      <c r="WC163" s="24"/>
      <c r="WD163" s="24"/>
      <c r="WE163" s="24"/>
      <c r="WF163" s="24"/>
      <c r="WG163" s="24"/>
      <c r="WH163" s="24"/>
      <c r="WI163" s="24"/>
      <c r="WJ163" s="24"/>
      <c r="WK163" s="24"/>
      <c r="WL163" s="24"/>
      <c r="WM163" s="24"/>
      <c r="WN163" s="24"/>
      <c r="WO163" s="24"/>
      <c r="WP163" s="24"/>
      <c r="WQ163" s="24"/>
      <c r="WR163" s="24"/>
      <c r="WS163" s="24"/>
      <c r="WT163" s="24"/>
      <c r="WU163" s="24"/>
      <c r="WV163" s="24"/>
      <c r="WW163" s="24"/>
      <c r="WX163" s="24"/>
      <c r="WY163" s="24"/>
      <c r="WZ163" s="24"/>
      <c r="XA163" s="24"/>
      <c r="XB163" s="24"/>
      <c r="XC163" s="24"/>
      <c r="XD163" s="24"/>
      <c r="XE163" s="24"/>
      <c r="XF163" s="24"/>
      <c r="XG163" s="24"/>
      <c r="XH163" s="24"/>
      <c r="XI163" s="24"/>
      <c r="XJ163" s="24"/>
      <c r="XK163" s="24"/>
      <c r="XL163" s="24"/>
      <c r="XM163" s="24"/>
      <c r="XN163" s="24"/>
      <c r="XO163" s="24"/>
      <c r="XP163" s="24"/>
      <c r="XQ163" s="24"/>
      <c r="XR163" s="24"/>
      <c r="XS163" s="24"/>
      <c r="XT163" s="24"/>
      <c r="XU163" s="24"/>
      <c r="XV163" s="24"/>
      <c r="XW163" s="24"/>
      <c r="XX163" s="24"/>
      <c r="XY163" s="24"/>
      <c r="XZ163" s="24"/>
      <c r="YA163" s="24"/>
      <c r="YB163" s="24"/>
      <c r="YC163" s="24"/>
      <c r="YD163" s="24"/>
      <c r="YE163" s="24"/>
      <c r="YF163" s="24"/>
      <c r="YG163" s="24"/>
      <c r="YH163" s="24"/>
      <c r="YI163" s="24"/>
      <c r="YJ163" s="24"/>
      <c r="YK163" s="24"/>
      <c r="YL163" s="24"/>
      <c r="YM163" s="24"/>
      <c r="YN163" s="24"/>
      <c r="YO163" s="24"/>
      <c r="YP163" s="24"/>
      <c r="YQ163" s="24"/>
      <c r="YR163" s="24"/>
      <c r="YS163" s="24"/>
      <c r="YT163" s="24"/>
      <c r="YU163" s="24"/>
      <c r="YV163" s="24"/>
      <c r="YW163" s="24"/>
      <c r="YX163" s="24"/>
      <c r="YY163" s="24"/>
      <c r="YZ163" s="24"/>
      <c r="ZA163" s="24"/>
      <c r="ZB163" s="24"/>
      <c r="ZC163" s="24"/>
      <c r="ZD163" s="24"/>
      <c r="ZE163" s="24"/>
      <c r="ZF163" s="24"/>
      <c r="ZG163" s="24"/>
      <c r="ZH163" s="24"/>
      <c r="ZI163" s="24"/>
      <c r="ZJ163" s="24"/>
      <c r="ZK163" s="24"/>
      <c r="ZL163" s="24"/>
      <c r="ZM163" s="24"/>
      <c r="ZN163" s="24"/>
      <c r="ZO163" s="24"/>
      <c r="ZP163" s="24"/>
      <c r="ZQ163" s="24"/>
      <c r="ZR163" s="24"/>
      <c r="ZS163" s="24"/>
      <c r="ZT163" s="24"/>
      <c r="ZU163" s="24"/>
      <c r="ZV163" s="24"/>
      <c r="ZW163" s="24"/>
      <c r="ZX163" s="24"/>
      <c r="ZY163" s="24"/>
      <c r="ZZ163" s="24"/>
      <c r="AAA163" s="24"/>
      <c r="AAB163" s="24"/>
      <c r="AAC163" s="24"/>
      <c r="AAD163" s="24"/>
      <c r="AAE163" s="24"/>
      <c r="AAF163" s="24"/>
      <c r="AAG163" s="24"/>
      <c r="AAH163" s="24"/>
      <c r="AAI163" s="24"/>
      <c r="AAJ163" s="24"/>
      <c r="AAK163" s="24"/>
      <c r="AAL163" s="24"/>
      <c r="AAM163" s="24"/>
      <c r="AAN163" s="24"/>
      <c r="AAO163" s="24"/>
      <c r="AAP163" s="24"/>
      <c r="AAQ163" s="24"/>
      <c r="AAR163" s="24"/>
      <c r="AAS163" s="24"/>
      <c r="AAT163" s="24"/>
      <c r="AAU163" s="24"/>
      <c r="AAV163" s="24"/>
      <c r="AAW163" s="24"/>
      <c r="AAX163" s="24"/>
      <c r="AAY163" s="24"/>
      <c r="AAZ163" s="24"/>
      <c r="ABA163" s="24"/>
      <c r="ABB163" s="24"/>
      <c r="ABC163" s="24"/>
      <c r="ABD163" s="24"/>
      <c r="ABE163" s="24"/>
      <c r="ABF163" s="24"/>
      <c r="ABG163" s="24"/>
      <c r="ABH163" s="24"/>
      <c r="ABI163" s="24"/>
      <c r="ABJ163" s="24"/>
      <c r="ABK163" s="24"/>
      <c r="ABL163" s="24"/>
      <c r="ABM163" s="24"/>
      <c r="ABN163" s="24"/>
      <c r="ABO163" s="24"/>
      <c r="ABP163" s="24"/>
      <c r="ABQ163" s="24"/>
      <c r="ABR163" s="24"/>
      <c r="ABS163" s="24"/>
      <c r="ABT163" s="24"/>
      <c r="ABU163" s="24"/>
      <c r="ABV163" s="24"/>
      <c r="ABW163" s="24"/>
      <c r="ABX163" s="24"/>
      <c r="ABY163" s="24"/>
      <c r="ABZ163" s="24"/>
      <c r="ACA163" s="24"/>
      <c r="ACB163" s="24"/>
      <c r="ACC163" s="24"/>
      <c r="ACD163" s="24"/>
      <c r="ACE163" s="24"/>
      <c r="ACF163" s="24"/>
      <c r="ACG163" s="24"/>
      <c r="ACH163" s="24"/>
      <c r="ACI163" s="24"/>
      <c r="ACJ163" s="24"/>
      <c r="ACK163" s="24"/>
      <c r="ACL163" s="24"/>
      <c r="ACM163" s="24"/>
      <c r="ACN163" s="24"/>
      <c r="ACO163" s="24"/>
      <c r="ACP163" s="24"/>
      <c r="ACQ163" s="24"/>
      <c r="ACR163" s="24"/>
      <c r="ACS163" s="24"/>
      <c r="ACT163" s="24"/>
      <c r="ACU163" s="24"/>
      <c r="ACV163" s="24"/>
      <c r="ACW163" s="24"/>
      <c r="ACX163" s="24"/>
      <c r="ACY163" s="24"/>
      <c r="ACZ163" s="24"/>
      <c r="ADA163" s="24"/>
      <c r="ADB163" s="24"/>
      <c r="ADC163" s="24"/>
      <c r="ADD163" s="24"/>
      <c r="ADE163" s="24"/>
      <c r="ADF163" s="24"/>
      <c r="ADG163" s="24"/>
      <c r="ADH163" s="24"/>
      <c r="ADI163" s="24"/>
      <c r="ADJ163" s="24"/>
      <c r="ADK163" s="24"/>
      <c r="ADL163" s="24"/>
      <c r="ADM163" s="24"/>
      <c r="ADN163" s="24"/>
      <c r="ADO163" s="24"/>
      <c r="ADP163" s="24"/>
      <c r="ADQ163" s="24"/>
      <c r="ADR163" s="24"/>
      <c r="ADS163" s="24"/>
      <c r="ADT163" s="24"/>
      <c r="ADU163" s="24"/>
      <c r="ADV163" s="24"/>
      <c r="ADW163" s="24"/>
      <c r="ADX163" s="24"/>
      <c r="ADY163" s="24"/>
      <c r="ADZ163" s="24"/>
      <c r="AEA163" s="24"/>
      <c r="AEB163" s="24"/>
      <c r="AEC163" s="24"/>
      <c r="AED163" s="24"/>
      <c r="AEE163" s="24"/>
      <c r="AEF163" s="24"/>
      <c r="AEG163" s="24"/>
      <c r="AEH163" s="24"/>
      <c r="AEI163" s="24"/>
      <c r="AEJ163" s="24"/>
      <c r="AEK163" s="24"/>
      <c r="AEL163" s="24"/>
      <c r="AEM163" s="24"/>
      <c r="AEN163" s="24"/>
      <c r="AEO163" s="24"/>
      <c r="AEP163" s="24"/>
      <c r="AEQ163" s="24"/>
      <c r="AER163" s="24"/>
      <c r="AES163" s="24"/>
      <c r="AET163" s="24"/>
      <c r="AEU163" s="24"/>
      <c r="AEV163" s="24"/>
      <c r="AEW163" s="24"/>
      <c r="AEX163" s="24"/>
      <c r="AEY163" s="24"/>
      <c r="AEZ163" s="24"/>
      <c r="AFA163" s="24"/>
      <c r="AFB163" s="24"/>
      <c r="AFC163" s="24"/>
      <c r="AFD163" s="24"/>
      <c r="AFE163" s="24"/>
      <c r="AFF163" s="24"/>
      <c r="AFG163" s="24"/>
      <c r="AFH163" s="24"/>
      <c r="AFI163" s="24"/>
      <c r="AFJ163" s="24"/>
      <c r="AFK163" s="24"/>
      <c r="AFL163" s="24"/>
      <c r="AFM163" s="24"/>
      <c r="AFN163" s="24"/>
      <c r="AFO163" s="24"/>
      <c r="AFP163" s="24"/>
      <c r="AFQ163" s="24"/>
      <c r="AFR163" s="24"/>
      <c r="AFS163" s="24"/>
      <c r="AFT163" s="24"/>
      <c r="AFU163" s="24"/>
      <c r="AFV163" s="24"/>
      <c r="AFW163" s="24"/>
      <c r="AFX163" s="24"/>
      <c r="AFY163" s="24"/>
      <c r="AFZ163" s="24"/>
      <c r="AGA163" s="24"/>
      <c r="AGB163" s="24"/>
      <c r="AGC163" s="24"/>
      <c r="AGD163" s="24"/>
      <c r="AGE163" s="24"/>
      <c r="AGF163" s="24"/>
      <c r="AGG163" s="24"/>
      <c r="AGH163" s="24"/>
      <c r="AGI163" s="24"/>
      <c r="AGJ163" s="24"/>
      <c r="AGK163" s="24"/>
      <c r="AGL163" s="24"/>
      <c r="AGM163" s="24"/>
      <c r="AGN163" s="24"/>
      <c r="AGO163" s="24"/>
      <c r="AGP163" s="24"/>
      <c r="AGQ163" s="24"/>
      <c r="AGR163" s="24"/>
      <c r="AGS163" s="24"/>
      <c r="AGT163" s="24"/>
      <c r="AGU163" s="24"/>
      <c r="AGV163" s="24"/>
      <c r="AGW163" s="24"/>
      <c r="AGX163" s="24"/>
      <c r="AGY163" s="24"/>
      <c r="AGZ163" s="24"/>
      <c r="AHA163" s="24"/>
      <c r="AHB163" s="24"/>
      <c r="AHC163" s="24"/>
      <c r="AHD163" s="24"/>
      <c r="AHE163" s="24"/>
      <c r="AHF163" s="24"/>
      <c r="AHG163" s="24"/>
      <c r="AHH163" s="24"/>
      <c r="AHI163" s="24"/>
      <c r="AHJ163" s="24"/>
      <c r="AHK163" s="24"/>
      <c r="AHL163" s="24"/>
      <c r="AHM163" s="24"/>
      <c r="AHN163" s="24"/>
      <c r="AHO163" s="24"/>
      <c r="AHP163" s="24"/>
      <c r="AHQ163" s="24"/>
      <c r="AHR163" s="24"/>
      <c r="AHS163" s="24"/>
      <c r="AHT163" s="24"/>
      <c r="AHU163" s="24"/>
      <c r="AHV163" s="24"/>
      <c r="AHW163" s="24"/>
      <c r="AHX163" s="24"/>
      <c r="AHY163" s="24"/>
      <c r="AHZ163" s="24"/>
      <c r="AIA163" s="24"/>
      <c r="AIB163" s="24"/>
      <c r="AIC163" s="24"/>
      <c r="AID163" s="24"/>
      <c r="AIE163" s="24"/>
      <c r="AIF163" s="24"/>
      <c r="AIG163" s="24"/>
      <c r="AIH163" s="24"/>
      <c r="AII163" s="24"/>
      <c r="AIJ163" s="24"/>
      <c r="AIK163" s="24"/>
      <c r="AIL163" s="24"/>
      <c r="AIM163" s="24"/>
      <c r="AIN163" s="24"/>
      <c r="AIO163" s="24"/>
      <c r="AIP163" s="24"/>
      <c r="AIQ163" s="24"/>
      <c r="AIR163" s="24"/>
      <c r="AIS163" s="24"/>
      <c r="AIT163" s="24"/>
      <c r="AIU163" s="24"/>
      <c r="AIV163" s="24"/>
      <c r="AIW163" s="24"/>
      <c r="AIX163" s="24"/>
      <c r="AIY163" s="24"/>
      <c r="AIZ163" s="24"/>
      <c r="AJA163" s="24"/>
      <c r="AJB163" s="24"/>
      <c r="AJC163" s="24"/>
      <c r="AJD163" s="24"/>
      <c r="AJE163" s="24"/>
      <c r="AJF163" s="24"/>
      <c r="AJG163" s="24"/>
      <c r="AJH163" s="24"/>
      <c r="AJI163" s="24"/>
      <c r="AJJ163" s="24"/>
      <c r="AJK163" s="24"/>
      <c r="AJL163" s="24"/>
      <c r="AJM163" s="24"/>
      <c r="AJN163" s="24"/>
      <c r="AJO163" s="24"/>
      <c r="AJP163" s="24"/>
      <c r="AJQ163" s="24"/>
      <c r="AJR163" s="24"/>
      <c r="AJS163" s="24"/>
      <c r="AJT163" s="24"/>
      <c r="AJU163" s="24"/>
      <c r="AJV163" s="24"/>
      <c r="AJW163" s="24"/>
      <c r="AJX163" s="24"/>
      <c r="AJY163" s="24"/>
      <c r="AJZ163" s="24"/>
      <c r="AKA163" s="24"/>
      <c r="AKB163" s="24"/>
      <c r="AKC163" s="24"/>
      <c r="AKD163" s="24"/>
      <c r="AKE163" s="24"/>
      <c r="AKF163" s="24"/>
      <c r="AKG163" s="24"/>
      <c r="AKH163" s="24"/>
      <c r="AKI163" s="24"/>
      <c r="AKJ163" s="24"/>
      <c r="AKK163" s="24"/>
      <c r="AKL163" s="24"/>
      <c r="AKM163" s="24"/>
      <c r="AKN163" s="24"/>
      <c r="AKO163" s="24"/>
      <c r="AKP163" s="24"/>
      <c r="AKQ163" s="24"/>
      <c r="AKR163" s="24"/>
      <c r="AKS163" s="24"/>
      <c r="AKT163" s="24"/>
      <c r="AKU163" s="24"/>
      <c r="AKV163" s="24"/>
      <c r="AKW163" s="24"/>
      <c r="AKX163" s="24"/>
      <c r="AKY163" s="24"/>
      <c r="AKZ163" s="24"/>
      <c r="ALA163" s="24"/>
      <c r="ALB163" s="24"/>
      <c r="ALC163" s="24"/>
      <c r="ALD163" s="24"/>
      <c r="ALE163" s="24"/>
      <c r="ALF163" s="24"/>
      <c r="ALG163" s="24"/>
      <c r="ALH163" s="24"/>
      <c r="ALI163" s="24"/>
      <c r="ALJ163" s="24"/>
      <c r="ALK163" s="24"/>
      <c r="ALL163" s="24"/>
      <c r="ALM163" s="24"/>
      <c r="ALN163" s="24"/>
      <c r="ALO163" s="24"/>
      <c r="ALP163" s="24"/>
      <c r="ALQ163" s="24"/>
      <c r="ALR163" s="24"/>
      <c r="ALS163" s="24"/>
      <c r="ALT163" s="24"/>
      <c r="ALU163" s="24"/>
      <c r="ALV163" s="24"/>
      <c r="ALW163" s="24"/>
      <c r="ALX163" s="24"/>
      <c r="ALY163" s="24"/>
      <c r="ALZ163" s="24"/>
      <c r="AMA163" s="24"/>
      <c r="AMB163" s="24"/>
      <c r="AMC163" s="24"/>
      <c r="AMD163" s="24"/>
      <c r="AME163" s="24"/>
      <c r="AMF163" s="24"/>
      <c r="AMG163" s="24"/>
      <c r="AMH163" s="24"/>
      <c r="AMI163" s="24"/>
      <c r="AMJ163" s="24"/>
      <c r="AMK163" s="24"/>
    </row>
    <row r="164" spans="1:1025" s="48" customFormat="1" ht="24.95" customHeight="1" x14ac:dyDescent="0.2">
      <c r="A164" s="36" t="s">
        <v>276</v>
      </c>
      <c r="B164" s="62" t="s">
        <v>285</v>
      </c>
      <c r="C164" s="27" t="s">
        <v>286</v>
      </c>
      <c r="D164" s="26" t="s">
        <v>112</v>
      </c>
      <c r="E164" s="26">
        <f t="shared" si="432"/>
        <v>0</v>
      </c>
      <c r="F164" s="26">
        <f t="shared" si="433"/>
        <v>0</v>
      </c>
      <c r="G164" s="26">
        <f t="shared" si="434"/>
        <v>0</v>
      </c>
      <c r="H164" s="26">
        <f t="shared" si="435"/>
        <v>0</v>
      </c>
      <c r="I164" s="26">
        <f t="shared" si="436"/>
        <v>0</v>
      </c>
      <c r="J164" s="26">
        <f t="shared" si="437"/>
        <v>0</v>
      </c>
      <c r="K164" s="26">
        <f t="shared" si="438"/>
        <v>0</v>
      </c>
      <c r="L164" s="26">
        <f t="shared" si="439"/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6">
        <v>0</v>
      </c>
      <c r="AR164" s="26">
        <v>0</v>
      </c>
      <c r="AS164" s="26">
        <f t="shared" si="440"/>
        <v>0</v>
      </c>
      <c r="AT164" s="26">
        <f t="shared" si="425"/>
        <v>0</v>
      </c>
      <c r="AU164" s="26">
        <f t="shared" si="426"/>
        <v>0</v>
      </c>
      <c r="AV164" s="26">
        <f t="shared" si="427"/>
        <v>0</v>
      </c>
      <c r="AW164" s="26">
        <f t="shared" si="428"/>
        <v>0</v>
      </c>
      <c r="AX164" s="26">
        <f t="shared" si="429"/>
        <v>0</v>
      </c>
      <c r="AY164" s="26">
        <f t="shared" si="430"/>
        <v>0</v>
      </c>
      <c r="AZ164" s="26">
        <f t="shared" si="431"/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26">
        <v>0</v>
      </c>
      <c r="BJ164" s="26">
        <v>0</v>
      </c>
      <c r="BK164" s="26">
        <v>0</v>
      </c>
      <c r="BL164" s="26">
        <v>0</v>
      </c>
      <c r="BM164" s="26">
        <v>0</v>
      </c>
      <c r="BN164" s="26">
        <v>0</v>
      </c>
      <c r="BO164" s="26">
        <v>0</v>
      </c>
      <c r="BP164" s="26">
        <v>0</v>
      </c>
      <c r="BQ164" s="26">
        <v>0</v>
      </c>
      <c r="BR164" s="26">
        <v>0</v>
      </c>
      <c r="BS164" s="26">
        <v>0</v>
      </c>
      <c r="BT164" s="26">
        <v>0</v>
      </c>
      <c r="BU164" s="26">
        <v>0</v>
      </c>
      <c r="BV164" s="26">
        <v>0</v>
      </c>
      <c r="BW164" s="26">
        <v>0</v>
      </c>
      <c r="BX164" s="26">
        <v>0</v>
      </c>
      <c r="BY164" s="26">
        <v>0</v>
      </c>
      <c r="BZ164" s="26">
        <v>0</v>
      </c>
      <c r="CA164" s="26">
        <v>0</v>
      </c>
      <c r="CB164" s="26">
        <v>0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 t="s">
        <v>112</v>
      </c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  <c r="IX164" s="24"/>
      <c r="IY164" s="24"/>
      <c r="IZ164" s="24"/>
      <c r="JA164" s="24"/>
      <c r="JB164" s="24"/>
      <c r="JC164" s="24"/>
      <c r="JD164" s="24"/>
      <c r="JE164" s="24"/>
      <c r="JF164" s="24"/>
      <c r="JG164" s="24"/>
      <c r="JH164" s="24"/>
      <c r="JI164" s="24"/>
      <c r="JJ164" s="24"/>
      <c r="JK164" s="24"/>
      <c r="JL164" s="24"/>
      <c r="JM164" s="24"/>
      <c r="JN164" s="24"/>
      <c r="JO164" s="24"/>
      <c r="JP164" s="24"/>
      <c r="JQ164" s="24"/>
      <c r="JR164" s="24"/>
      <c r="JS164" s="24"/>
      <c r="JT164" s="24"/>
      <c r="JU164" s="24"/>
      <c r="JV164" s="24"/>
      <c r="JW164" s="24"/>
      <c r="JX164" s="24"/>
      <c r="JY164" s="24"/>
      <c r="JZ164" s="24"/>
      <c r="KA164" s="24"/>
      <c r="KB164" s="24"/>
      <c r="KC164" s="24"/>
      <c r="KD164" s="24"/>
      <c r="KE164" s="24"/>
      <c r="KF164" s="24"/>
      <c r="KG164" s="24"/>
      <c r="KH164" s="24"/>
      <c r="KI164" s="24"/>
      <c r="KJ164" s="24"/>
      <c r="KK164" s="24"/>
      <c r="KL164" s="24"/>
      <c r="KM164" s="24"/>
      <c r="KN164" s="24"/>
      <c r="KO164" s="24"/>
      <c r="KP164" s="24"/>
      <c r="KQ164" s="24"/>
      <c r="KR164" s="24"/>
      <c r="KS164" s="24"/>
      <c r="KT164" s="24"/>
      <c r="KU164" s="24"/>
      <c r="KV164" s="24"/>
      <c r="KW164" s="24"/>
      <c r="KX164" s="24"/>
      <c r="KY164" s="24"/>
      <c r="KZ164" s="24"/>
      <c r="LA164" s="24"/>
      <c r="LB164" s="24"/>
      <c r="LC164" s="24"/>
      <c r="LD164" s="24"/>
      <c r="LE164" s="24"/>
      <c r="LF164" s="24"/>
      <c r="LG164" s="24"/>
      <c r="LH164" s="24"/>
      <c r="LI164" s="24"/>
      <c r="LJ164" s="24"/>
      <c r="LK164" s="24"/>
      <c r="LL164" s="24"/>
      <c r="LM164" s="24"/>
      <c r="LN164" s="24"/>
      <c r="LO164" s="24"/>
      <c r="LP164" s="24"/>
      <c r="LQ164" s="24"/>
      <c r="LR164" s="24"/>
      <c r="LS164" s="24"/>
      <c r="LT164" s="24"/>
      <c r="LU164" s="24"/>
      <c r="LV164" s="24"/>
      <c r="LW164" s="24"/>
      <c r="LX164" s="24"/>
      <c r="LY164" s="24"/>
      <c r="LZ164" s="24"/>
      <c r="MA164" s="24"/>
      <c r="MB164" s="24"/>
      <c r="MC164" s="24"/>
      <c r="MD164" s="24"/>
      <c r="ME164" s="24"/>
      <c r="MF164" s="24"/>
      <c r="MG164" s="24"/>
      <c r="MH164" s="24"/>
      <c r="MI164" s="24"/>
      <c r="MJ164" s="24"/>
      <c r="MK164" s="24"/>
      <c r="ML164" s="24"/>
      <c r="MM164" s="24"/>
      <c r="MN164" s="24"/>
      <c r="MO164" s="24"/>
      <c r="MP164" s="24"/>
      <c r="MQ164" s="24"/>
      <c r="MR164" s="24"/>
      <c r="MS164" s="24"/>
      <c r="MT164" s="24"/>
      <c r="MU164" s="24"/>
      <c r="MV164" s="24"/>
      <c r="MW164" s="24"/>
      <c r="MX164" s="24"/>
      <c r="MY164" s="24"/>
      <c r="MZ164" s="24"/>
      <c r="NA164" s="24"/>
      <c r="NB164" s="24"/>
      <c r="NC164" s="24"/>
      <c r="ND164" s="24"/>
      <c r="NE164" s="24"/>
      <c r="NF164" s="24"/>
      <c r="NG164" s="24"/>
      <c r="NH164" s="24"/>
      <c r="NI164" s="24"/>
      <c r="NJ164" s="24"/>
      <c r="NK164" s="24"/>
      <c r="NL164" s="24"/>
      <c r="NM164" s="24"/>
      <c r="NN164" s="24"/>
      <c r="NO164" s="24"/>
      <c r="NP164" s="24"/>
      <c r="NQ164" s="24"/>
      <c r="NR164" s="24"/>
      <c r="NS164" s="24"/>
      <c r="NT164" s="24"/>
      <c r="NU164" s="24"/>
      <c r="NV164" s="24"/>
      <c r="NW164" s="24"/>
      <c r="NX164" s="24"/>
      <c r="NY164" s="24"/>
      <c r="NZ164" s="24"/>
      <c r="OA164" s="24"/>
      <c r="OB164" s="24"/>
      <c r="OC164" s="24"/>
      <c r="OD164" s="24"/>
      <c r="OE164" s="24"/>
      <c r="OF164" s="24"/>
      <c r="OG164" s="24"/>
      <c r="OH164" s="24"/>
      <c r="OI164" s="24"/>
      <c r="OJ164" s="24"/>
      <c r="OK164" s="24"/>
      <c r="OL164" s="24"/>
      <c r="OM164" s="24"/>
      <c r="ON164" s="24"/>
      <c r="OO164" s="24"/>
      <c r="OP164" s="24"/>
      <c r="OQ164" s="24"/>
      <c r="OR164" s="24"/>
      <c r="OS164" s="24"/>
      <c r="OT164" s="24"/>
      <c r="OU164" s="24"/>
      <c r="OV164" s="24"/>
      <c r="OW164" s="24"/>
      <c r="OX164" s="24"/>
      <c r="OY164" s="24"/>
      <c r="OZ164" s="24"/>
      <c r="PA164" s="24"/>
      <c r="PB164" s="24"/>
      <c r="PC164" s="24"/>
      <c r="PD164" s="24"/>
      <c r="PE164" s="24"/>
      <c r="PF164" s="24"/>
      <c r="PG164" s="24"/>
      <c r="PH164" s="24"/>
      <c r="PI164" s="24"/>
      <c r="PJ164" s="24"/>
      <c r="PK164" s="24"/>
      <c r="PL164" s="24"/>
      <c r="PM164" s="24"/>
      <c r="PN164" s="24"/>
      <c r="PO164" s="24"/>
      <c r="PP164" s="24"/>
      <c r="PQ164" s="24"/>
      <c r="PR164" s="24"/>
      <c r="PS164" s="24"/>
      <c r="PT164" s="24"/>
      <c r="PU164" s="24"/>
      <c r="PV164" s="24"/>
      <c r="PW164" s="24"/>
      <c r="PX164" s="24"/>
      <c r="PY164" s="24"/>
      <c r="PZ164" s="24"/>
      <c r="QA164" s="24"/>
      <c r="QB164" s="24"/>
      <c r="QC164" s="24"/>
      <c r="QD164" s="24"/>
      <c r="QE164" s="24"/>
      <c r="QF164" s="24"/>
      <c r="QG164" s="24"/>
      <c r="QH164" s="24"/>
      <c r="QI164" s="24"/>
      <c r="QJ164" s="24"/>
      <c r="QK164" s="24"/>
      <c r="QL164" s="24"/>
      <c r="QM164" s="24"/>
      <c r="QN164" s="24"/>
      <c r="QO164" s="24"/>
      <c r="QP164" s="24"/>
      <c r="QQ164" s="24"/>
      <c r="QR164" s="24"/>
      <c r="QS164" s="24"/>
      <c r="QT164" s="24"/>
      <c r="QU164" s="24"/>
      <c r="QV164" s="24"/>
      <c r="QW164" s="24"/>
      <c r="QX164" s="24"/>
      <c r="QY164" s="24"/>
      <c r="QZ164" s="24"/>
      <c r="RA164" s="24"/>
      <c r="RB164" s="24"/>
      <c r="RC164" s="24"/>
      <c r="RD164" s="24"/>
      <c r="RE164" s="24"/>
      <c r="RF164" s="24"/>
      <c r="RG164" s="24"/>
      <c r="RH164" s="24"/>
      <c r="RI164" s="24"/>
      <c r="RJ164" s="24"/>
      <c r="RK164" s="24"/>
      <c r="RL164" s="24"/>
      <c r="RM164" s="24"/>
      <c r="RN164" s="24"/>
      <c r="RO164" s="24"/>
      <c r="RP164" s="24"/>
      <c r="RQ164" s="24"/>
      <c r="RR164" s="24"/>
      <c r="RS164" s="24"/>
      <c r="RT164" s="24"/>
      <c r="RU164" s="24"/>
      <c r="RV164" s="24"/>
      <c r="RW164" s="24"/>
      <c r="RX164" s="24"/>
      <c r="RY164" s="24"/>
      <c r="RZ164" s="24"/>
      <c r="SA164" s="24"/>
      <c r="SB164" s="24"/>
      <c r="SC164" s="24"/>
      <c r="SD164" s="24"/>
      <c r="SE164" s="24"/>
      <c r="SF164" s="24"/>
      <c r="SG164" s="24"/>
      <c r="SH164" s="24"/>
      <c r="SI164" s="24"/>
      <c r="SJ164" s="24"/>
      <c r="SK164" s="24"/>
      <c r="SL164" s="24"/>
      <c r="SM164" s="24"/>
      <c r="SN164" s="24"/>
      <c r="SO164" s="24"/>
      <c r="SP164" s="24"/>
      <c r="SQ164" s="24"/>
      <c r="SR164" s="24"/>
      <c r="SS164" s="24"/>
      <c r="ST164" s="24"/>
      <c r="SU164" s="24"/>
      <c r="SV164" s="24"/>
      <c r="SW164" s="24"/>
      <c r="SX164" s="24"/>
      <c r="SY164" s="24"/>
      <c r="SZ164" s="24"/>
      <c r="TA164" s="24"/>
      <c r="TB164" s="24"/>
      <c r="TC164" s="24"/>
      <c r="TD164" s="24"/>
      <c r="TE164" s="24"/>
      <c r="TF164" s="24"/>
      <c r="TG164" s="24"/>
      <c r="TH164" s="24"/>
      <c r="TI164" s="24"/>
      <c r="TJ164" s="24"/>
      <c r="TK164" s="24"/>
      <c r="TL164" s="24"/>
      <c r="TM164" s="24"/>
      <c r="TN164" s="24"/>
      <c r="TO164" s="24"/>
      <c r="TP164" s="24"/>
      <c r="TQ164" s="24"/>
      <c r="TR164" s="24"/>
      <c r="TS164" s="24"/>
      <c r="TT164" s="24"/>
      <c r="TU164" s="24"/>
      <c r="TV164" s="24"/>
      <c r="TW164" s="24"/>
      <c r="TX164" s="24"/>
      <c r="TY164" s="24"/>
      <c r="TZ164" s="24"/>
      <c r="UA164" s="24"/>
      <c r="UB164" s="24"/>
      <c r="UC164" s="24"/>
      <c r="UD164" s="24"/>
      <c r="UE164" s="24"/>
      <c r="UF164" s="24"/>
      <c r="UG164" s="24"/>
      <c r="UH164" s="24"/>
      <c r="UI164" s="24"/>
      <c r="UJ164" s="24"/>
      <c r="UK164" s="24"/>
      <c r="UL164" s="24"/>
      <c r="UM164" s="24"/>
      <c r="UN164" s="24"/>
      <c r="UO164" s="24"/>
      <c r="UP164" s="24"/>
      <c r="UQ164" s="24"/>
      <c r="UR164" s="24"/>
      <c r="US164" s="24"/>
      <c r="UT164" s="24"/>
      <c r="UU164" s="24"/>
      <c r="UV164" s="24"/>
      <c r="UW164" s="24"/>
      <c r="UX164" s="24"/>
      <c r="UY164" s="24"/>
      <c r="UZ164" s="24"/>
      <c r="VA164" s="24"/>
      <c r="VB164" s="24"/>
      <c r="VC164" s="24"/>
      <c r="VD164" s="24"/>
      <c r="VE164" s="24"/>
      <c r="VF164" s="24"/>
      <c r="VG164" s="24"/>
      <c r="VH164" s="24"/>
      <c r="VI164" s="24"/>
      <c r="VJ164" s="24"/>
      <c r="VK164" s="24"/>
      <c r="VL164" s="24"/>
      <c r="VM164" s="24"/>
      <c r="VN164" s="24"/>
      <c r="VO164" s="24"/>
      <c r="VP164" s="24"/>
      <c r="VQ164" s="24"/>
      <c r="VR164" s="24"/>
      <c r="VS164" s="24"/>
      <c r="VT164" s="24"/>
      <c r="VU164" s="24"/>
      <c r="VV164" s="24"/>
      <c r="VW164" s="24"/>
      <c r="VX164" s="24"/>
      <c r="VY164" s="24"/>
      <c r="VZ164" s="24"/>
      <c r="WA164" s="24"/>
      <c r="WB164" s="24"/>
      <c r="WC164" s="24"/>
      <c r="WD164" s="24"/>
      <c r="WE164" s="24"/>
      <c r="WF164" s="24"/>
      <c r="WG164" s="24"/>
      <c r="WH164" s="24"/>
      <c r="WI164" s="24"/>
      <c r="WJ164" s="24"/>
      <c r="WK164" s="24"/>
      <c r="WL164" s="24"/>
      <c r="WM164" s="24"/>
      <c r="WN164" s="24"/>
      <c r="WO164" s="24"/>
      <c r="WP164" s="24"/>
      <c r="WQ164" s="24"/>
      <c r="WR164" s="24"/>
      <c r="WS164" s="24"/>
      <c r="WT164" s="24"/>
      <c r="WU164" s="24"/>
      <c r="WV164" s="24"/>
      <c r="WW164" s="24"/>
      <c r="WX164" s="24"/>
      <c r="WY164" s="24"/>
      <c r="WZ164" s="24"/>
      <c r="XA164" s="24"/>
      <c r="XB164" s="24"/>
      <c r="XC164" s="24"/>
      <c r="XD164" s="24"/>
      <c r="XE164" s="24"/>
      <c r="XF164" s="24"/>
      <c r="XG164" s="24"/>
      <c r="XH164" s="24"/>
      <c r="XI164" s="24"/>
      <c r="XJ164" s="24"/>
      <c r="XK164" s="24"/>
      <c r="XL164" s="24"/>
      <c r="XM164" s="24"/>
      <c r="XN164" s="24"/>
      <c r="XO164" s="24"/>
      <c r="XP164" s="24"/>
      <c r="XQ164" s="24"/>
      <c r="XR164" s="24"/>
      <c r="XS164" s="24"/>
      <c r="XT164" s="24"/>
      <c r="XU164" s="24"/>
      <c r="XV164" s="24"/>
      <c r="XW164" s="24"/>
      <c r="XX164" s="24"/>
      <c r="XY164" s="24"/>
      <c r="XZ164" s="24"/>
      <c r="YA164" s="24"/>
      <c r="YB164" s="24"/>
      <c r="YC164" s="24"/>
      <c r="YD164" s="24"/>
      <c r="YE164" s="24"/>
      <c r="YF164" s="24"/>
      <c r="YG164" s="24"/>
      <c r="YH164" s="24"/>
      <c r="YI164" s="24"/>
      <c r="YJ164" s="24"/>
      <c r="YK164" s="24"/>
      <c r="YL164" s="24"/>
      <c r="YM164" s="24"/>
      <c r="YN164" s="24"/>
      <c r="YO164" s="24"/>
      <c r="YP164" s="24"/>
      <c r="YQ164" s="24"/>
      <c r="YR164" s="24"/>
      <c r="YS164" s="24"/>
      <c r="YT164" s="24"/>
      <c r="YU164" s="24"/>
      <c r="YV164" s="24"/>
      <c r="YW164" s="24"/>
      <c r="YX164" s="24"/>
      <c r="YY164" s="24"/>
      <c r="YZ164" s="24"/>
      <c r="ZA164" s="24"/>
      <c r="ZB164" s="24"/>
      <c r="ZC164" s="24"/>
      <c r="ZD164" s="24"/>
      <c r="ZE164" s="24"/>
      <c r="ZF164" s="24"/>
      <c r="ZG164" s="24"/>
      <c r="ZH164" s="24"/>
      <c r="ZI164" s="24"/>
      <c r="ZJ164" s="24"/>
      <c r="ZK164" s="24"/>
      <c r="ZL164" s="24"/>
      <c r="ZM164" s="24"/>
      <c r="ZN164" s="24"/>
      <c r="ZO164" s="24"/>
      <c r="ZP164" s="24"/>
      <c r="ZQ164" s="24"/>
      <c r="ZR164" s="24"/>
      <c r="ZS164" s="24"/>
      <c r="ZT164" s="24"/>
      <c r="ZU164" s="24"/>
      <c r="ZV164" s="24"/>
      <c r="ZW164" s="24"/>
      <c r="ZX164" s="24"/>
      <c r="ZY164" s="24"/>
      <c r="ZZ164" s="24"/>
      <c r="AAA164" s="24"/>
      <c r="AAB164" s="24"/>
      <c r="AAC164" s="24"/>
      <c r="AAD164" s="24"/>
      <c r="AAE164" s="24"/>
      <c r="AAF164" s="24"/>
      <c r="AAG164" s="24"/>
      <c r="AAH164" s="24"/>
      <c r="AAI164" s="24"/>
      <c r="AAJ164" s="24"/>
      <c r="AAK164" s="24"/>
      <c r="AAL164" s="24"/>
      <c r="AAM164" s="24"/>
      <c r="AAN164" s="24"/>
      <c r="AAO164" s="24"/>
      <c r="AAP164" s="24"/>
      <c r="AAQ164" s="24"/>
      <c r="AAR164" s="24"/>
      <c r="AAS164" s="24"/>
      <c r="AAT164" s="24"/>
      <c r="AAU164" s="24"/>
      <c r="AAV164" s="24"/>
      <c r="AAW164" s="24"/>
      <c r="AAX164" s="24"/>
      <c r="AAY164" s="24"/>
      <c r="AAZ164" s="24"/>
      <c r="ABA164" s="24"/>
      <c r="ABB164" s="24"/>
      <c r="ABC164" s="24"/>
      <c r="ABD164" s="24"/>
      <c r="ABE164" s="24"/>
      <c r="ABF164" s="24"/>
      <c r="ABG164" s="24"/>
      <c r="ABH164" s="24"/>
      <c r="ABI164" s="24"/>
      <c r="ABJ164" s="24"/>
      <c r="ABK164" s="24"/>
      <c r="ABL164" s="24"/>
      <c r="ABM164" s="24"/>
      <c r="ABN164" s="24"/>
      <c r="ABO164" s="24"/>
      <c r="ABP164" s="24"/>
      <c r="ABQ164" s="24"/>
      <c r="ABR164" s="24"/>
      <c r="ABS164" s="24"/>
      <c r="ABT164" s="24"/>
      <c r="ABU164" s="24"/>
      <c r="ABV164" s="24"/>
      <c r="ABW164" s="24"/>
      <c r="ABX164" s="24"/>
      <c r="ABY164" s="24"/>
      <c r="ABZ164" s="24"/>
      <c r="ACA164" s="24"/>
      <c r="ACB164" s="24"/>
      <c r="ACC164" s="24"/>
      <c r="ACD164" s="24"/>
      <c r="ACE164" s="24"/>
      <c r="ACF164" s="24"/>
      <c r="ACG164" s="24"/>
      <c r="ACH164" s="24"/>
      <c r="ACI164" s="24"/>
      <c r="ACJ164" s="24"/>
      <c r="ACK164" s="24"/>
      <c r="ACL164" s="24"/>
      <c r="ACM164" s="24"/>
      <c r="ACN164" s="24"/>
      <c r="ACO164" s="24"/>
      <c r="ACP164" s="24"/>
      <c r="ACQ164" s="24"/>
      <c r="ACR164" s="24"/>
      <c r="ACS164" s="24"/>
      <c r="ACT164" s="24"/>
      <c r="ACU164" s="24"/>
      <c r="ACV164" s="24"/>
      <c r="ACW164" s="24"/>
      <c r="ACX164" s="24"/>
      <c r="ACY164" s="24"/>
      <c r="ACZ164" s="24"/>
      <c r="ADA164" s="24"/>
      <c r="ADB164" s="24"/>
      <c r="ADC164" s="24"/>
      <c r="ADD164" s="24"/>
      <c r="ADE164" s="24"/>
      <c r="ADF164" s="24"/>
      <c r="ADG164" s="24"/>
      <c r="ADH164" s="24"/>
      <c r="ADI164" s="24"/>
      <c r="ADJ164" s="24"/>
      <c r="ADK164" s="24"/>
      <c r="ADL164" s="24"/>
      <c r="ADM164" s="24"/>
      <c r="ADN164" s="24"/>
      <c r="ADO164" s="24"/>
      <c r="ADP164" s="24"/>
      <c r="ADQ164" s="24"/>
      <c r="ADR164" s="24"/>
      <c r="ADS164" s="24"/>
      <c r="ADT164" s="24"/>
      <c r="ADU164" s="24"/>
      <c r="ADV164" s="24"/>
      <c r="ADW164" s="24"/>
      <c r="ADX164" s="24"/>
      <c r="ADY164" s="24"/>
      <c r="ADZ164" s="24"/>
      <c r="AEA164" s="24"/>
      <c r="AEB164" s="24"/>
      <c r="AEC164" s="24"/>
      <c r="AED164" s="24"/>
      <c r="AEE164" s="24"/>
      <c r="AEF164" s="24"/>
      <c r="AEG164" s="24"/>
      <c r="AEH164" s="24"/>
      <c r="AEI164" s="24"/>
      <c r="AEJ164" s="24"/>
      <c r="AEK164" s="24"/>
      <c r="AEL164" s="24"/>
      <c r="AEM164" s="24"/>
      <c r="AEN164" s="24"/>
      <c r="AEO164" s="24"/>
      <c r="AEP164" s="24"/>
      <c r="AEQ164" s="24"/>
      <c r="AER164" s="24"/>
      <c r="AES164" s="24"/>
      <c r="AET164" s="24"/>
      <c r="AEU164" s="24"/>
      <c r="AEV164" s="24"/>
      <c r="AEW164" s="24"/>
      <c r="AEX164" s="24"/>
      <c r="AEY164" s="24"/>
      <c r="AEZ164" s="24"/>
      <c r="AFA164" s="24"/>
      <c r="AFB164" s="24"/>
      <c r="AFC164" s="24"/>
      <c r="AFD164" s="24"/>
      <c r="AFE164" s="24"/>
      <c r="AFF164" s="24"/>
      <c r="AFG164" s="24"/>
      <c r="AFH164" s="24"/>
      <c r="AFI164" s="24"/>
      <c r="AFJ164" s="24"/>
      <c r="AFK164" s="24"/>
      <c r="AFL164" s="24"/>
      <c r="AFM164" s="24"/>
      <c r="AFN164" s="24"/>
      <c r="AFO164" s="24"/>
      <c r="AFP164" s="24"/>
      <c r="AFQ164" s="24"/>
      <c r="AFR164" s="24"/>
      <c r="AFS164" s="24"/>
      <c r="AFT164" s="24"/>
      <c r="AFU164" s="24"/>
      <c r="AFV164" s="24"/>
      <c r="AFW164" s="24"/>
      <c r="AFX164" s="24"/>
      <c r="AFY164" s="24"/>
      <c r="AFZ164" s="24"/>
      <c r="AGA164" s="24"/>
      <c r="AGB164" s="24"/>
      <c r="AGC164" s="24"/>
      <c r="AGD164" s="24"/>
      <c r="AGE164" s="24"/>
      <c r="AGF164" s="24"/>
      <c r="AGG164" s="24"/>
      <c r="AGH164" s="24"/>
      <c r="AGI164" s="24"/>
      <c r="AGJ164" s="24"/>
      <c r="AGK164" s="24"/>
      <c r="AGL164" s="24"/>
      <c r="AGM164" s="24"/>
      <c r="AGN164" s="24"/>
      <c r="AGO164" s="24"/>
      <c r="AGP164" s="24"/>
      <c r="AGQ164" s="24"/>
      <c r="AGR164" s="24"/>
      <c r="AGS164" s="24"/>
      <c r="AGT164" s="24"/>
      <c r="AGU164" s="24"/>
      <c r="AGV164" s="24"/>
      <c r="AGW164" s="24"/>
      <c r="AGX164" s="24"/>
      <c r="AGY164" s="24"/>
      <c r="AGZ164" s="24"/>
      <c r="AHA164" s="24"/>
      <c r="AHB164" s="24"/>
      <c r="AHC164" s="24"/>
      <c r="AHD164" s="24"/>
      <c r="AHE164" s="24"/>
      <c r="AHF164" s="24"/>
      <c r="AHG164" s="24"/>
      <c r="AHH164" s="24"/>
      <c r="AHI164" s="24"/>
      <c r="AHJ164" s="24"/>
      <c r="AHK164" s="24"/>
      <c r="AHL164" s="24"/>
      <c r="AHM164" s="24"/>
      <c r="AHN164" s="24"/>
      <c r="AHO164" s="24"/>
      <c r="AHP164" s="24"/>
      <c r="AHQ164" s="24"/>
      <c r="AHR164" s="24"/>
      <c r="AHS164" s="24"/>
      <c r="AHT164" s="24"/>
      <c r="AHU164" s="24"/>
      <c r="AHV164" s="24"/>
      <c r="AHW164" s="24"/>
      <c r="AHX164" s="24"/>
      <c r="AHY164" s="24"/>
      <c r="AHZ164" s="24"/>
      <c r="AIA164" s="24"/>
      <c r="AIB164" s="24"/>
      <c r="AIC164" s="24"/>
      <c r="AID164" s="24"/>
      <c r="AIE164" s="24"/>
      <c r="AIF164" s="24"/>
      <c r="AIG164" s="24"/>
      <c r="AIH164" s="24"/>
      <c r="AII164" s="24"/>
      <c r="AIJ164" s="24"/>
      <c r="AIK164" s="24"/>
      <c r="AIL164" s="24"/>
      <c r="AIM164" s="24"/>
      <c r="AIN164" s="24"/>
      <c r="AIO164" s="24"/>
      <c r="AIP164" s="24"/>
      <c r="AIQ164" s="24"/>
      <c r="AIR164" s="24"/>
      <c r="AIS164" s="24"/>
      <c r="AIT164" s="24"/>
      <c r="AIU164" s="24"/>
      <c r="AIV164" s="24"/>
      <c r="AIW164" s="24"/>
      <c r="AIX164" s="24"/>
      <c r="AIY164" s="24"/>
      <c r="AIZ164" s="24"/>
      <c r="AJA164" s="24"/>
      <c r="AJB164" s="24"/>
      <c r="AJC164" s="24"/>
      <c r="AJD164" s="24"/>
      <c r="AJE164" s="24"/>
      <c r="AJF164" s="24"/>
      <c r="AJG164" s="24"/>
      <c r="AJH164" s="24"/>
      <c r="AJI164" s="24"/>
      <c r="AJJ164" s="24"/>
      <c r="AJK164" s="24"/>
      <c r="AJL164" s="24"/>
      <c r="AJM164" s="24"/>
      <c r="AJN164" s="24"/>
      <c r="AJO164" s="24"/>
      <c r="AJP164" s="24"/>
      <c r="AJQ164" s="24"/>
      <c r="AJR164" s="24"/>
      <c r="AJS164" s="24"/>
      <c r="AJT164" s="24"/>
      <c r="AJU164" s="24"/>
      <c r="AJV164" s="24"/>
      <c r="AJW164" s="24"/>
      <c r="AJX164" s="24"/>
      <c r="AJY164" s="24"/>
      <c r="AJZ164" s="24"/>
      <c r="AKA164" s="24"/>
      <c r="AKB164" s="24"/>
      <c r="AKC164" s="24"/>
      <c r="AKD164" s="24"/>
      <c r="AKE164" s="24"/>
      <c r="AKF164" s="24"/>
      <c r="AKG164" s="24"/>
      <c r="AKH164" s="24"/>
      <c r="AKI164" s="24"/>
      <c r="AKJ164" s="24"/>
      <c r="AKK164" s="24"/>
      <c r="AKL164" s="24"/>
      <c r="AKM164" s="24"/>
      <c r="AKN164" s="24"/>
      <c r="AKO164" s="24"/>
      <c r="AKP164" s="24"/>
      <c r="AKQ164" s="24"/>
      <c r="AKR164" s="24"/>
      <c r="AKS164" s="24"/>
      <c r="AKT164" s="24"/>
      <c r="AKU164" s="24"/>
      <c r="AKV164" s="24"/>
      <c r="AKW164" s="24"/>
      <c r="AKX164" s="24"/>
      <c r="AKY164" s="24"/>
      <c r="AKZ164" s="24"/>
      <c r="ALA164" s="24"/>
      <c r="ALB164" s="24"/>
      <c r="ALC164" s="24"/>
      <c r="ALD164" s="24"/>
      <c r="ALE164" s="24"/>
      <c r="ALF164" s="24"/>
      <c r="ALG164" s="24"/>
      <c r="ALH164" s="24"/>
      <c r="ALI164" s="24"/>
      <c r="ALJ164" s="24"/>
      <c r="ALK164" s="24"/>
      <c r="ALL164" s="24"/>
      <c r="ALM164" s="24"/>
      <c r="ALN164" s="24"/>
      <c r="ALO164" s="24"/>
      <c r="ALP164" s="24"/>
      <c r="ALQ164" s="24"/>
      <c r="ALR164" s="24"/>
      <c r="ALS164" s="24"/>
      <c r="ALT164" s="24"/>
      <c r="ALU164" s="24"/>
      <c r="ALV164" s="24"/>
      <c r="ALW164" s="24"/>
      <c r="ALX164" s="24"/>
      <c r="ALY164" s="24"/>
      <c r="ALZ164" s="24"/>
      <c r="AMA164" s="24"/>
      <c r="AMB164" s="24"/>
      <c r="AMC164" s="24"/>
      <c r="AMD164" s="24"/>
      <c r="AME164" s="24"/>
      <c r="AMF164" s="24"/>
      <c r="AMG164" s="24"/>
      <c r="AMH164" s="24"/>
      <c r="AMI164" s="24"/>
      <c r="AMJ164" s="24"/>
      <c r="AMK164" s="24"/>
    </row>
    <row r="165" spans="1:1025" s="48" customFormat="1" ht="24.95" customHeight="1" x14ac:dyDescent="0.2">
      <c r="A165" s="36" t="s">
        <v>276</v>
      </c>
      <c r="B165" s="62" t="s">
        <v>287</v>
      </c>
      <c r="C165" s="27" t="s">
        <v>288</v>
      </c>
      <c r="D165" s="26" t="s">
        <v>112</v>
      </c>
      <c r="E165" s="26">
        <f t="shared" si="432"/>
        <v>0</v>
      </c>
      <c r="F165" s="26">
        <f t="shared" si="433"/>
        <v>0</v>
      </c>
      <c r="G165" s="26">
        <f t="shared" si="434"/>
        <v>0</v>
      </c>
      <c r="H165" s="26">
        <f t="shared" si="435"/>
        <v>0</v>
      </c>
      <c r="I165" s="26">
        <f t="shared" si="436"/>
        <v>0</v>
      </c>
      <c r="J165" s="26">
        <f t="shared" si="437"/>
        <v>0</v>
      </c>
      <c r="K165" s="26">
        <f t="shared" si="438"/>
        <v>0</v>
      </c>
      <c r="L165" s="26">
        <f t="shared" si="439"/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6">
        <v>0</v>
      </c>
      <c r="AR165" s="26">
        <v>0</v>
      </c>
      <c r="AS165" s="26">
        <f t="shared" si="440"/>
        <v>0</v>
      </c>
      <c r="AT165" s="26">
        <f t="shared" si="425"/>
        <v>0</v>
      </c>
      <c r="AU165" s="26">
        <f t="shared" si="426"/>
        <v>0</v>
      </c>
      <c r="AV165" s="26">
        <f t="shared" si="427"/>
        <v>0</v>
      </c>
      <c r="AW165" s="26">
        <f t="shared" si="428"/>
        <v>0</v>
      </c>
      <c r="AX165" s="26">
        <f t="shared" si="429"/>
        <v>0</v>
      </c>
      <c r="AY165" s="26">
        <f t="shared" si="430"/>
        <v>0</v>
      </c>
      <c r="AZ165" s="26">
        <f t="shared" si="431"/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26">
        <v>0</v>
      </c>
      <c r="BJ165" s="26">
        <v>0</v>
      </c>
      <c r="BK165" s="26">
        <v>0</v>
      </c>
      <c r="BL165" s="26">
        <v>0</v>
      </c>
      <c r="BM165" s="26">
        <v>0</v>
      </c>
      <c r="BN165" s="26">
        <v>0</v>
      </c>
      <c r="BO165" s="26">
        <v>0</v>
      </c>
      <c r="BP165" s="26">
        <v>0</v>
      </c>
      <c r="BQ165" s="26">
        <v>0</v>
      </c>
      <c r="BR165" s="26">
        <v>0</v>
      </c>
      <c r="BS165" s="26">
        <v>0</v>
      </c>
      <c r="BT165" s="26">
        <v>0</v>
      </c>
      <c r="BU165" s="26">
        <v>0</v>
      </c>
      <c r="BV165" s="26">
        <v>0</v>
      </c>
      <c r="BW165" s="26">
        <v>0</v>
      </c>
      <c r="BX165" s="26">
        <v>0</v>
      </c>
      <c r="BY165" s="26">
        <v>0</v>
      </c>
      <c r="BZ165" s="26">
        <v>0</v>
      </c>
      <c r="CA165" s="26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 t="s">
        <v>112</v>
      </c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  <c r="IX165" s="24"/>
      <c r="IY165" s="24"/>
      <c r="IZ165" s="24"/>
      <c r="JA165" s="24"/>
      <c r="JB165" s="24"/>
      <c r="JC165" s="24"/>
      <c r="JD165" s="24"/>
      <c r="JE165" s="24"/>
      <c r="JF165" s="24"/>
      <c r="JG165" s="24"/>
      <c r="JH165" s="24"/>
      <c r="JI165" s="24"/>
      <c r="JJ165" s="24"/>
      <c r="JK165" s="24"/>
      <c r="JL165" s="24"/>
      <c r="JM165" s="24"/>
      <c r="JN165" s="24"/>
      <c r="JO165" s="24"/>
      <c r="JP165" s="24"/>
      <c r="JQ165" s="24"/>
      <c r="JR165" s="24"/>
      <c r="JS165" s="24"/>
      <c r="JT165" s="24"/>
      <c r="JU165" s="24"/>
      <c r="JV165" s="24"/>
      <c r="JW165" s="24"/>
      <c r="JX165" s="24"/>
      <c r="JY165" s="24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4"/>
      <c r="KL165" s="24"/>
      <c r="KM165" s="24"/>
      <c r="KN165" s="24"/>
      <c r="KO165" s="24"/>
      <c r="KP165" s="24"/>
      <c r="KQ165" s="24"/>
      <c r="KR165" s="24"/>
      <c r="KS165" s="24"/>
      <c r="KT165" s="24"/>
      <c r="KU165" s="24"/>
      <c r="KV165" s="24"/>
      <c r="KW165" s="24"/>
      <c r="KX165" s="24"/>
      <c r="KY165" s="24"/>
      <c r="KZ165" s="24"/>
      <c r="LA165" s="24"/>
      <c r="LB165" s="24"/>
      <c r="LC165" s="24"/>
      <c r="LD165" s="24"/>
      <c r="LE165" s="24"/>
      <c r="LF165" s="24"/>
      <c r="LG165" s="24"/>
      <c r="LH165" s="24"/>
      <c r="LI165" s="24"/>
      <c r="LJ165" s="24"/>
      <c r="LK165" s="24"/>
      <c r="LL165" s="24"/>
      <c r="LM165" s="24"/>
      <c r="LN165" s="24"/>
      <c r="LO165" s="24"/>
      <c r="LP165" s="24"/>
      <c r="LQ165" s="24"/>
      <c r="LR165" s="24"/>
      <c r="LS165" s="24"/>
      <c r="LT165" s="24"/>
      <c r="LU165" s="24"/>
      <c r="LV165" s="24"/>
      <c r="LW165" s="24"/>
      <c r="LX165" s="24"/>
      <c r="LY165" s="24"/>
      <c r="LZ165" s="24"/>
      <c r="MA165" s="24"/>
      <c r="MB165" s="24"/>
      <c r="MC165" s="24"/>
      <c r="MD165" s="24"/>
      <c r="ME165" s="24"/>
      <c r="MF165" s="24"/>
      <c r="MG165" s="24"/>
      <c r="MH165" s="24"/>
      <c r="MI165" s="24"/>
      <c r="MJ165" s="24"/>
      <c r="MK165" s="24"/>
      <c r="ML165" s="24"/>
      <c r="MM165" s="24"/>
      <c r="MN165" s="24"/>
      <c r="MO165" s="24"/>
      <c r="MP165" s="24"/>
      <c r="MQ165" s="24"/>
      <c r="MR165" s="24"/>
      <c r="MS165" s="24"/>
      <c r="MT165" s="24"/>
      <c r="MU165" s="24"/>
      <c r="MV165" s="24"/>
      <c r="MW165" s="24"/>
      <c r="MX165" s="24"/>
      <c r="MY165" s="24"/>
      <c r="MZ165" s="24"/>
      <c r="NA165" s="24"/>
      <c r="NB165" s="24"/>
      <c r="NC165" s="24"/>
      <c r="ND165" s="24"/>
      <c r="NE165" s="24"/>
      <c r="NF165" s="24"/>
      <c r="NG165" s="24"/>
      <c r="NH165" s="24"/>
      <c r="NI165" s="24"/>
      <c r="NJ165" s="24"/>
      <c r="NK165" s="24"/>
      <c r="NL165" s="24"/>
      <c r="NM165" s="24"/>
      <c r="NN165" s="24"/>
      <c r="NO165" s="24"/>
      <c r="NP165" s="24"/>
      <c r="NQ165" s="24"/>
      <c r="NR165" s="24"/>
      <c r="NS165" s="24"/>
      <c r="NT165" s="24"/>
      <c r="NU165" s="24"/>
      <c r="NV165" s="24"/>
      <c r="NW165" s="24"/>
      <c r="NX165" s="24"/>
      <c r="NY165" s="24"/>
      <c r="NZ165" s="24"/>
      <c r="OA165" s="24"/>
      <c r="OB165" s="24"/>
      <c r="OC165" s="24"/>
      <c r="OD165" s="24"/>
      <c r="OE165" s="24"/>
      <c r="OF165" s="24"/>
      <c r="OG165" s="24"/>
      <c r="OH165" s="24"/>
      <c r="OI165" s="24"/>
      <c r="OJ165" s="24"/>
      <c r="OK165" s="24"/>
      <c r="OL165" s="24"/>
      <c r="OM165" s="24"/>
      <c r="ON165" s="24"/>
      <c r="OO165" s="24"/>
      <c r="OP165" s="24"/>
      <c r="OQ165" s="24"/>
      <c r="OR165" s="24"/>
      <c r="OS165" s="24"/>
      <c r="OT165" s="24"/>
      <c r="OU165" s="24"/>
      <c r="OV165" s="24"/>
      <c r="OW165" s="24"/>
      <c r="OX165" s="24"/>
      <c r="OY165" s="24"/>
      <c r="OZ165" s="24"/>
      <c r="PA165" s="24"/>
      <c r="PB165" s="24"/>
      <c r="PC165" s="24"/>
      <c r="PD165" s="24"/>
      <c r="PE165" s="24"/>
      <c r="PF165" s="24"/>
      <c r="PG165" s="24"/>
      <c r="PH165" s="24"/>
      <c r="PI165" s="24"/>
      <c r="PJ165" s="24"/>
      <c r="PK165" s="24"/>
      <c r="PL165" s="24"/>
      <c r="PM165" s="24"/>
      <c r="PN165" s="24"/>
      <c r="PO165" s="24"/>
      <c r="PP165" s="24"/>
      <c r="PQ165" s="24"/>
      <c r="PR165" s="24"/>
      <c r="PS165" s="24"/>
      <c r="PT165" s="24"/>
      <c r="PU165" s="24"/>
      <c r="PV165" s="24"/>
      <c r="PW165" s="24"/>
      <c r="PX165" s="24"/>
      <c r="PY165" s="24"/>
      <c r="PZ165" s="24"/>
      <c r="QA165" s="24"/>
      <c r="QB165" s="24"/>
      <c r="QC165" s="24"/>
      <c r="QD165" s="24"/>
      <c r="QE165" s="24"/>
      <c r="QF165" s="24"/>
      <c r="QG165" s="24"/>
      <c r="QH165" s="24"/>
      <c r="QI165" s="24"/>
      <c r="QJ165" s="24"/>
      <c r="QK165" s="24"/>
      <c r="QL165" s="24"/>
      <c r="QM165" s="24"/>
      <c r="QN165" s="24"/>
      <c r="QO165" s="24"/>
      <c r="QP165" s="24"/>
      <c r="QQ165" s="24"/>
      <c r="QR165" s="24"/>
      <c r="QS165" s="24"/>
      <c r="QT165" s="24"/>
      <c r="QU165" s="24"/>
      <c r="QV165" s="24"/>
      <c r="QW165" s="24"/>
      <c r="QX165" s="24"/>
      <c r="QY165" s="24"/>
      <c r="QZ165" s="24"/>
      <c r="RA165" s="24"/>
      <c r="RB165" s="24"/>
      <c r="RC165" s="24"/>
      <c r="RD165" s="24"/>
      <c r="RE165" s="24"/>
      <c r="RF165" s="24"/>
      <c r="RG165" s="24"/>
      <c r="RH165" s="24"/>
      <c r="RI165" s="24"/>
      <c r="RJ165" s="24"/>
      <c r="RK165" s="24"/>
      <c r="RL165" s="24"/>
      <c r="RM165" s="24"/>
      <c r="RN165" s="24"/>
      <c r="RO165" s="24"/>
      <c r="RP165" s="24"/>
      <c r="RQ165" s="24"/>
      <c r="RR165" s="24"/>
      <c r="RS165" s="24"/>
      <c r="RT165" s="24"/>
      <c r="RU165" s="24"/>
      <c r="RV165" s="24"/>
      <c r="RW165" s="24"/>
      <c r="RX165" s="24"/>
      <c r="RY165" s="24"/>
      <c r="RZ165" s="24"/>
      <c r="SA165" s="24"/>
      <c r="SB165" s="24"/>
      <c r="SC165" s="24"/>
      <c r="SD165" s="24"/>
      <c r="SE165" s="24"/>
      <c r="SF165" s="24"/>
      <c r="SG165" s="24"/>
      <c r="SH165" s="24"/>
      <c r="SI165" s="24"/>
      <c r="SJ165" s="24"/>
      <c r="SK165" s="24"/>
      <c r="SL165" s="24"/>
      <c r="SM165" s="24"/>
      <c r="SN165" s="24"/>
      <c r="SO165" s="24"/>
      <c r="SP165" s="24"/>
      <c r="SQ165" s="24"/>
      <c r="SR165" s="24"/>
      <c r="SS165" s="24"/>
      <c r="ST165" s="24"/>
      <c r="SU165" s="24"/>
      <c r="SV165" s="24"/>
      <c r="SW165" s="24"/>
      <c r="SX165" s="24"/>
      <c r="SY165" s="24"/>
      <c r="SZ165" s="24"/>
      <c r="TA165" s="24"/>
      <c r="TB165" s="24"/>
      <c r="TC165" s="24"/>
      <c r="TD165" s="24"/>
      <c r="TE165" s="24"/>
      <c r="TF165" s="24"/>
      <c r="TG165" s="24"/>
      <c r="TH165" s="24"/>
      <c r="TI165" s="24"/>
      <c r="TJ165" s="24"/>
      <c r="TK165" s="24"/>
      <c r="TL165" s="24"/>
      <c r="TM165" s="24"/>
      <c r="TN165" s="24"/>
      <c r="TO165" s="24"/>
      <c r="TP165" s="24"/>
      <c r="TQ165" s="24"/>
      <c r="TR165" s="24"/>
      <c r="TS165" s="24"/>
      <c r="TT165" s="24"/>
      <c r="TU165" s="24"/>
      <c r="TV165" s="24"/>
      <c r="TW165" s="24"/>
      <c r="TX165" s="24"/>
      <c r="TY165" s="24"/>
      <c r="TZ165" s="24"/>
      <c r="UA165" s="24"/>
      <c r="UB165" s="24"/>
      <c r="UC165" s="24"/>
      <c r="UD165" s="24"/>
      <c r="UE165" s="24"/>
      <c r="UF165" s="24"/>
      <c r="UG165" s="24"/>
      <c r="UH165" s="24"/>
      <c r="UI165" s="24"/>
      <c r="UJ165" s="24"/>
      <c r="UK165" s="24"/>
      <c r="UL165" s="24"/>
      <c r="UM165" s="24"/>
      <c r="UN165" s="24"/>
      <c r="UO165" s="24"/>
      <c r="UP165" s="24"/>
      <c r="UQ165" s="24"/>
      <c r="UR165" s="24"/>
      <c r="US165" s="24"/>
      <c r="UT165" s="24"/>
      <c r="UU165" s="24"/>
      <c r="UV165" s="24"/>
      <c r="UW165" s="24"/>
      <c r="UX165" s="24"/>
      <c r="UY165" s="24"/>
      <c r="UZ165" s="24"/>
      <c r="VA165" s="24"/>
      <c r="VB165" s="24"/>
      <c r="VC165" s="24"/>
      <c r="VD165" s="24"/>
      <c r="VE165" s="24"/>
      <c r="VF165" s="24"/>
      <c r="VG165" s="24"/>
      <c r="VH165" s="24"/>
      <c r="VI165" s="24"/>
      <c r="VJ165" s="24"/>
      <c r="VK165" s="24"/>
      <c r="VL165" s="24"/>
      <c r="VM165" s="24"/>
      <c r="VN165" s="24"/>
      <c r="VO165" s="24"/>
      <c r="VP165" s="24"/>
      <c r="VQ165" s="24"/>
      <c r="VR165" s="24"/>
      <c r="VS165" s="24"/>
      <c r="VT165" s="24"/>
      <c r="VU165" s="24"/>
      <c r="VV165" s="24"/>
      <c r="VW165" s="24"/>
      <c r="VX165" s="24"/>
      <c r="VY165" s="24"/>
      <c r="VZ165" s="24"/>
      <c r="WA165" s="24"/>
      <c r="WB165" s="24"/>
      <c r="WC165" s="24"/>
      <c r="WD165" s="24"/>
      <c r="WE165" s="24"/>
      <c r="WF165" s="24"/>
      <c r="WG165" s="24"/>
      <c r="WH165" s="24"/>
      <c r="WI165" s="24"/>
      <c r="WJ165" s="24"/>
      <c r="WK165" s="24"/>
      <c r="WL165" s="24"/>
      <c r="WM165" s="24"/>
      <c r="WN165" s="24"/>
      <c r="WO165" s="24"/>
      <c r="WP165" s="24"/>
      <c r="WQ165" s="24"/>
      <c r="WR165" s="24"/>
      <c r="WS165" s="24"/>
      <c r="WT165" s="24"/>
      <c r="WU165" s="24"/>
      <c r="WV165" s="24"/>
      <c r="WW165" s="24"/>
      <c r="WX165" s="24"/>
      <c r="WY165" s="24"/>
      <c r="WZ165" s="24"/>
      <c r="XA165" s="24"/>
      <c r="XB165" s="24"/>
      <c r="XC165" s="24"/>
      <c r="XD165" s="24"/>
      <c r="XE165" s="24"/>
      <c r="XF165" s="24"/>
      <c r="XG165" s="24"/>
      <c r="XH165" s="24"/>
      <c r="XI165" s="24"/>
      <c r="XJ165" s="24"/>
      <c r="XK165" s="24"/>
      <c r="XL165" s="24"/>
      <c r="XM165" s="24"/>
      <c r="XN165" s="24"/>
      <c r="XO165" s="24"/>
      <c r="XP165" s="24"/>
      <c r="XQ165" s="24"/>
      <c r="XR165" s="24"/>
      <c r="XS165" s="24"/>
      <c r="XT165" s="24"/>
      <c r="XU165" s="24"/>
      <c r="XV165" s="24"/>
      <c r="XW165" s="24"/>
      <c r="XX165" s="24"/>
      <c r="XY165" s="24"/>
      <c r="XZ165" s="24"/>
      <c r="YA165" s="24"/>
      <c r="YB165" s="24"/>
      <c r="YC165" s="24"/>
      <c r="YD165" s="24"/>
      <c r="YE165" s="24"/>
      <c r="YF165" s="24"/>
      <c r="YG165" s="24"/>
      <c r="YH165" s="24"/>
      <c r="YI165" s="24"/>
      <c r="YJ165" s="24"/>
      <c r="YK165" s="24"/>
      <c r="YL165" s="24"/>
      <c r="YM165" s="24"/>
      <c r="YN165" s="24"/>
      <c r="YO165" s="24"/>
      <c r="YP165" s="24"/>
      <c r="YQ165" s="24"/>
      <c r="YR165" s="24"/>
      <c r="YS165" s="24"/>
      <c r="YT165" s="24"/>
      <c r="YU165" s="24"/>
      <c r="YV165" s="24"/>
      <c r="YW165" s="24"/>
      <c r="YX165" s="24"/>
      <c r="YY165" s="24"/>
      <c r="YZ165" s="24"/>
      <c r="ZA165" s="24"/>
      <c r="ZB165" s="24"/>
      <c r="ZC165" s="24"/>
      <c r="ZD165" s="24"/>
      <c r="ZE165" s="24"/>
      <c r="ZF165" s="24"/>
      <c r="ZG165" s="24"/>
      <c r="ZH165" s="24"/>
      <c r="ZI165" s="24"/>
      <c r="ZJ165" s="24"/>
      <c r="ZK165" s="24"/>
      <c r="ZL165" s="24"/>
      <c r="ZM165" s="24"/>
      <c r="ZN165" s="24"/>
      <c r="ZO165" s="24"/>
      <c r="ZP165" s="24"/>
      <c r="ZQ165" s="24"/>
      <c r="ZR165" s="24"/>
      <c r="ZS165" s="24"/>
      <c r="ZT165" s="24"/>
      <c r="ZU165" s="24"/>
      <c r="ZV165" s="24"/>
      <c r="ZW165" s="24"/>
      <c r="ZX165" s="24"/>
      <c r="ZY165" s="24"/>
      <c r="ZZ165" s="24"/>
      <c r="AAA165" s="24"/>
      <c r="AAB165" s="24"/>
      <c r="AAC165" s="24"/>
      <c r="AAD165" s="24"/>
      <c r="AAE165" s="24"/>
      <c r="AAF165" s="24"/>
      <c r="AAG165" s="24"/>
      <c r="AAH165" s="24"/>
      <c r="AAI165" s="24"/>
      <c r="AAJ165" s="24"/>
      <c r="AAK165" s="24"/>
      <c r="AAL165" s="24"/>
      <c r="AAM165" s="24"/>
      <c r="AAN165" s="24"/>
      <c r="AAO165" s="24"/>
      <c r="AAP165" s="24"/>
      <c r="AAQ165" s="24"/>
      <c r="AAR165" s="24"/>
      <c r="AAS165" s="24"/>
      <c r="AAT165" s="24"/>
      <c r="AAU165" s="24"/>
      <c r="AAV165" s="24"/>
      <c r="AAW165" s="24"/>
      <c r="AAX165" s="24"/>
      <c r="AAY165" s="24"/>
      <c r="AAZ165" s="24"/>
      <c r="ABA165" s="24"/>
      <c r="ABB165" s="24"/>
      <c r="ABC165" s="24"/>
      <c r="ABD165" s="24"/>
      <c r="ABE165" s="24"/>
      <c r="ABF165" s="24"/>
      <c r="ABG165" s="24"/>
      <c r="ABH165" s="24"/>
      <c r="ABI165" s="24"/>
      <c r="ABJ165" s="24"/>
      <c r="ABK165" s="24"/>
      <c r="ABL165" s="24"/>
      <c r="ABM165" s="24"/>
      <c r="ABN165" s="24"/>
      <c r="ABO165" s="24"/>
      <c r="ABP165" s="24"/>
      <c r="ABQ165" s="24"/>
      <c r="ABR165" s="24"/>
      <c r="ABS165" s="24"/>
      <c r="ABT165" s="24"/>
      <c r="ABU165" s="24"/>
      <c r="ABV165" s="24"/>
      <c r="ABW165" s="24"/>
      <c r="ABX165" s="24"/>
      <c r="ABY165" s="24"/>
      <c r="ABZ165" s="24"/>
      <c r="ACA165" s="24"/>
      <c r="ACB165" s="24"/>
      <c r="ACC165" s="24"/>
      <c r="ACD165" s="24"/>
      <c r="ACE165" s="24"/>
      <c r="ACF165" s="24"/>
      <c r="ACG165" s="24"/>
      <c r="ACH165" s="24"/>
      <c r="ACI165" s="24"/>
      <c r="ACJ165" s="24"/>
      <c r="ACK165" s="24"/>
      <c r="ACL165" s="24"/>
      <c r="ACM165" s="24"/>
      <c r="ACN165" s="24"/>
      <c r="ACO165" s="24"/>
      <c r="ACP165" s="24"/>
      <c r="ACQ165" s="24"/>
      <c r="ACR165" s="24"/>
      <c r="ACS165" s="24"/>
      <c r="ACT165" s="24"/>
      <c r="ACU165" s="24"/>
      <c r="ACV165" s="24"/>
      <c r="ACW165" s="24"/>
      <c r="ACX165" s="24"/>
      <c r="ACY165" s="24"/>
      <c r="ACZ165" s="24"/>
      <c r="ADA165" s="24"/>
      <c r="ADB165" s="24"/>
      <c r="ADC165" s="24"/>
      <c r="ADD165" s="24"/>
      <c r="ADE165" s="24"/>
      <c r="ADF165" s="24"/>
      <c r="ADG165" s="24"/>
      <c r="ADH165" s="24"/>
      <c r="ADI165" s="24"/>
      <c r="ADJ165" s="24"/>
      <c r="ADK165" s="24"/>
      <c r="ADL165" s="24"/>
      <c r="ADM165" s="24"/>
      <c r="ADN165" s="24"/>
      <c r="ADO165" s="24"/>
      <c r="ADP165" s="24"/>
      <c r="ADQ165" s="24"/>
      <c r="ADR165" s="24"/>
      <c r="ADS165" s="24"/>
      <c r="ADT165" s="24"/>
      <c r="ADU165" s="24"/>
      <c r="ADV165" s="24"/>
      <c r="ADW165" s="24"/>
      <c r="ADX165" s="24"/>
      <c r="ADY165" s="24"/>
      <c r="ADZ165" s="24"/>
      <c r="AEA165" s="24"/>
      <c r="AEB165" s="24"/>
      <c r="AEC165" s="24"/>
      <c r="AED165" s="24"/>
      <c r="AEE165" s="24"/>
      <c r="AEF165" s="24"/>
      <c r="AEG165" s="24"/>
      <c r="AEH165" s="24"/>
      <c r="AEI165" s="24"/>
      <c r="AEJ165" s="24"/>
      <c r="AEK165" s="24"/>
      <c r="AEL165" s="24"/>
      <c r="AEM165" s="24"/>
      <c r="AEN165" s="24"/>
      <c r="AEO165" s="24"/>
      <c r="AEP165" s="24"/>
      <c r="AEQ165" s="24"/>
      <c r="AER165" s="24"/>
      <c r="AES165" s="24"/>
      <c r="AET165" s="24"/>
      <c r="AEU165" s="24"/>
      <c r="AEV165" s="24"/>
      <c r="AEW165" s="24"/>
      <c r="AEX165" s="24"/>
      <c r="AEY165" s="24"/>
      <c r="AEZ165" s="24"/>
      <c r="AFA165" s="24"/>
      <c r="AFB165" s="24"/>
      <c r="AFC165" s="24"/>
      <c r="AFD165" s="24"/>
      <c r="AFE165" s="24"/>
      <c r="AFF165" s="24"/>
      <c r="AFG165" s="24"/>
      <c r="AFH165" s="24"/>
      <c r="AFI165" s="24"/>
      <c r="AFJ165" s="24"/>
      <c r="AFK165" s="24"/>
      <c r="AFL165" s="24"/>
      <c r="AFM165" s="24"/>
      <c r="AFN165" s="24"/>
      <c r="AFO165" s="24"/>
      <c r="AFP165" s="24"/>
      <c r="AFQ165" s="24"/>
      <c r="AFR165" s="24"/>
      <c r="AFS165" s="24"/>
      <c r="AFT165" s="24"/>
      <c r="AFU165" s="24"/>
      <c r="AFV165" s="24"/>
      <c r="AFW165" s="24"/>
      <c r="AFX165" s="24"/>
      <c r="AFY165" s="24"/>
      <c r="AFZ165" s="24"/>
      <c r="AGA165" s="24"/>
      <c r="AGB165" s="24"/>
      <c r="AGC165" s="24"/>
      <c r="AGD165" s="24"/>
      <c r="AGE165" s="24"/>
      <c r="AGF165" s="24"/>
      <c r="AGG165" s="24"/>
      <c r="AGH165" s="24"/>
      <c r="AGI165" s="24"/>
      <c r="AGJ165" s="24"/>
      <c r="AGK165" s="24"/>
      <c r="AGL165" s="24"/>
      <c r="AGM165" s="24"/>
      <c r="AGN165" s="24"/>
      <c r="AGO165" s="24"/>
      <c r="AGP165" s="24"/>
      <c r="AGQ165" s="24"/>
      <c r="AGR165" s="24"/>
      <c r="AGS165" s="24"/>
      <c r="AGT165" s="24"/>
      <c r="AGU165" s="24"/>
      <c r="AGV165" s="24"/>
      <c r="AGW165" s="24"/>
      <c r="AGX165" s="24"/>
      <c r="AGY165" s="24"/>
      <c r="AGZ165" s="24"/>
      <c r="AHA165" s="24"/>
      <c r="AHB165" s="24"/>
      <c r="AHC165" s="24"/>
      <c r="AHD165" s="24"/>
      <c r="AHE165" s="24"/>
      <c r="AHF165" s="24"/>
      <c r="AHG165" s="24"/>
      <c r="AHH165" s="24"/>
      <c r="AHI165" s="24"/>
      <c r="AHJ165" s="24"/>
      <c r="AHK165" s="24"/>
      <c r="AHL165" s="24"/>
      <c r="AHM165" s="24"/>
      <c r="AHN165" s="24"/>
      <c r="AHO165" s="24"/>
      <c r="AHP165" s="24"/>
      <c r="AHQ165" s="24"/>
      <c r="AHR165" s="24"/>
      <c r="AHS165" s="24"/>
      <c r="AHT165" s="24"/>
      <c r="AHU165" s="24"/>
      <c r="AHV165" s="24"/>
      <c r="AHW165" s="24"/>
      <c r="AHX165" s="24"/>
      <c r="AHY165" s="24"/>
      <c r="AHZ165" s="24"/>
      <c r="AIA165" s="24"/>
      <c r="AIB165" s="24"/>
      <c r="AIC165" s="24"/>
      <c r="AID165" s="24"/>
      <c r="AIE165" s="24"/>
      <c r="AIF165" s="24"/>
      <c r="AIG165" s="24"/>
      <c r="AIH165" s="24"/>
      <c r="AII165" s="24"/>
      <c r="AIJ165" s="24"/>
      <c r="AIK165" s="24"/>
      <c r="AIL165" s="24"/>
      <c r="AIM165" s="24"/>
      <c r="AIN165" s="24"/>
      <c r="AIO165" s="24"/>
      <c r="AIP165" s="24"/>
      <c r="AIQ165" s="24"/>
      <c r="AIR165" s="24"/>
      <c r="AIS165" s="24"/>
      <c r="AIT165" s="24"/>
      <c r="AIU165" s="24"/>
      <c r="AIV165" s="24"/>
      <c r="AIW165" s="24"/>
      <c r="AIX165" s="24"/>
      <c r="AIY165" s="24"/>
      <c r="AIZ165" s="24"/>
      <c r="AJA165" s="24"/>
      <c r="AJB165" s="24"/>
      <c r="AJC165" s="24"/>
      <c r="AJD165" s="24"/>
      <c r="AJE165" s="24"/>
      <c r="AJF165" s="24"/>
      <c r="AJG165" s="24"/>
      <c r="AJH165" s="24"/>
      <c r="AJI165" s="24"/>
      <c r="AJJ165" s="24"/>
      <c r="AJK165" s="24"/>
      <c r="AJL165" s="24"/>
      <c r="AJM165" s="24"/>
      <c r="AJN165" s="24"/>
      <c r="AJO165" s="24"/>
      <c r="AJP165" s="24"/>
      <c r="AJQ165" s="24"/>
      <c r="AJR165" s="24"/>
      <c r="AJS165" s="24"/>
      <c r="AJT165" s="24"/>
      <c r="AJU165" s="24"/>
      <c r="AJV165" s="24"/>
      <c r="AJW165" s="24"/>
      <c r="AJX165" s="24"/>
      <c r="AJY165" s="24"/>
      <c r="AJZ165" s="24"/>
      <c r="AKA165" s="24"/>
      <c r="AKB165" s="24"/>
      <c r="AKC165" s="24"/>
      <c r="AKD165" s="24"/>
      <c r="AKE165" s="24"/>
      <c r="AKF165" s="24"/>
      <c r="AKG165" s="24"/>
      <c r="AKH165" s="24"/>
      <c r="AKI165" s="24"/>
      <c r="AKJ165" s="24"/>
      <c r="AKK165" s="24"/>
      <c r="AKL165" s="24"/>
      <c r="AKM165" s="24"/>
      <c r="AKN165" s="24"/>
      <c r="AKO165" s="24"/>
      <c r="AKP165" s="24"/>
      <c r="AKQ165" s="24"/>
      <c r="AKR165" s="24"/>
      <c r="AKS165" s="24"/>
      <c r="AKT165" s="24"/>
      <c r="AKU165" s="24"/>
      <c r="AKV165" s="24"/>
      <c r="AKW165" s="24"/>
      <c r="AKX165" s="24"/>
      <c r="AKY165" s="24"/>
      <c r="AKZ165" s="24"/>
      <c r="ALA165" s="24"/>
      <c r="ALB165" s="24"/>
      <c r="ALC165" s="24"/>
      <c r="ALD165" s="24"/>
      <c r="ALE165" s="24"/>
      <c r="ALF165" s="24"/>
      <c r="ALG165" s="24"/>
      <c r="ALH165" s="24"/>
      <c r="ALI165" s="24"/>
      <c r="ALJ165" s="24"/>
      <c r="ALK165" s="24"/>
      <c r="ALL165" s="24"/>
      <c r="ALM165" s="24"/>
      <c r="ALN165" s="24"/>
      <c r="ALO165" s="24"/>
      <c r="ALP165" s="24"/>
      <c r="ALQ165" s="24"/>
      <c r="ALR165" s="24"/>
      <c r="ALS165" s="24"/>
      <c r="ALT165" s="24"/>
      <c r="ALU165" s="24"/>
      <c r="ALV165" s="24"/>
      <c r="ALW165" s="24"/>
      <c r="ALX165" s="24"/>
      <c r="ALY165" s="24"/>
      <c r="ALZ165" s="24"/>
      <c r="AMA165" s="24"/>
      <c r="AMB165" s="24"/>
      <c r="AMC165" s="24"/>
      <c r="AMD165" s="24"/>
      <c r="AME165" s="24"/>
      <c r="AMF165" s="24"/>
      <c r="AMG165" s="24"/>
      <c r="AMH165" s="24"/>
      <c r="AMI165" s="24"/>
      <c r="AMJ165" s="24"/>
      <c r="AMK165" s="24"/>
    </row>
    <row r="166" spans="1:1025" s="48" customFormat="1" ht="24.95" customHeight="1" x14ac:dyDescent="0.2">
      <c r="A166" s="36" t="s">
        <v>276</v>
      </c>
      <c r="B166" s="62" t="s">
        <v>289</v>
      </c>
      <c r="C166" s="27" t="s">
        <v>290</v>
      </c>
      <c r="D166" s="26" t="s">
        <v>112</v>
      </c>
      <c r="E166" s="26">
        <f t="shared" si="432"/>
        <v>0</v>
      </c>
      <c r="F166" s="26">
        <f t="shared" si="433"/>
        <v>0</v>
      </c>
      <c r="G166" s="26">
        <f t="shared" si="434"/>
        <v>0</v>
      </c>
      <c r="H166" s="26">
        <f t="shared" si="435"/>
        <v>0</v>
      </c>
      <c r="I166" s="26">
        <f t="shared" si="436"/>
        <v>0</v>
      </c>
      <c r="J166" s="26">
        <f t="shared" si="437"/>
        <v>0</v>
      </c>
      <c r="K166" s="26">
        <f t="shared" si="438"/>
        <v>0</v>
      </c>
      <c r="L166" s="26">
        <f t="shared" si="439"/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6">
        <v>0</v>
      </c>
      <c r="AR166" s="26">
        <v>0</v>
      </c>
      <c r="AS166" s="26">
        <f t="shared" si="440"/>
        <v>0</v>
      </c>
      <c r="AT166" s="26">
        <f t="shared" si="425"/>
        <v>0</v>
      </c>
      <c r="AU166" s="26">
        <f t="shared" si="426"/>
        <v>0</v>
      </c>
      <c r="AV166" s="26">
        <f t="shared" si="427"/>
        <v>0</v>
      </c>
      <c r="AW166" s="26">
        <f t="shared" si="428"/>
        <v>0</v>
      </c>
      <c r="AX166" s="26">
        <f t="shared" si="429"/>
        <v>0</v>
      </c>
      <c r="AY166" s="26">
        <f t="shared" si="430"/>
        <v>0</v>
      </c>
      <c r="AZ166" s="26">
        <f t="shared" si="431"/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26">
        <v>0</v>
      </c>
      <c r="BJ166" s="26">
        <v>0</v>
      </c>
      <c r="BK166" s="26">
        <v>0</v>
      </c>
      <c r="BL166" s="26">
        <v>0</v>
      </c>
      <c r="BM166" s="26">
        <v>0</v>
      </c>
      <c r="BN166" s="26">
        <v>0</v>
      </c>
      <c r="BO166" s="26">
        <v>0</v>
      </c>
      <c r="BP166" s="26">
        <v>0</v>
      </c>
      <c r="BQ166" s="26">
        <v>0</v>
      </c>
      <c r="BR166" s="26">
        <v>0</v>
      </c>
      <c r="BS166" s="26">
        <v>0</v>
      </c>
      <c r="BT166" s="26">
        <v>0</v>
      </c>
      <c r="BU166" s="26">
        <v>0</v>
      </c>
      <c r="BV166" s="26">
        <v>0</v>
      </c>
      <c r="BW166" s="26">
        <v>0</v>
      </c>
      <c r="BX166" s="26">
        <v>0</v>
      </c>
      <c r="BY166" s="26">
        <v>0</v>
      </c>
      <c r="BZ166" s="26">
        <v>0</v>
      </c>
      <c r="CA166" s="26">
        <v>0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 t="s">
        <v>112</v>
      </c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  <c r="IX166" s="24"/>
      <c r="IY166" s="24"/>
      <c r="IZ166" s="24"/>
      <c r="JA166" s="24"/>
      <c r="JB166" s="24"/>
      <c r="JC166" s="24"/>
      <c r="JD166" s="24"/>
      <c r="JE166" s="24"/>
      <c r="JF166" s="24"/>
      <c r="JG166" s="24"/>
      <c r="JH166" s="24"/>
      <c r="JI166" s="24"/>
      <c r="JJ166" s="24"/>
      <c r="JK166" s="24"/>
      <c r="JL166" s="24"/>
      <c r="JM166" s="24"/>
      <c r="JN166" s="24"/>
      <c r="JO166" s="24"/>
      <c r="JP166" s="24"/>
      <c r="JQ166" s="24"/>
      <c r="JR166" s="24"/>
      <c r="JS166" s="24"/>
      <c r="JT166" s="24"/>
      <c r="JU166" s="24"/>
      <c r="JV166" s="24"/>
      <c r="JW166" s="24"/>
      <c r="JX166" s="24"/>
      <c r="JY166" s="24"/>
      <c r="JZ166" s="24"/>
      <c r="KA166" s="24"/>
      <c r="KB166" s="24"/>
      <c r="KC166" s="24"/>
      <c r="KD166" s="24"/>
      <c r="KE166" s="24"/>
      <c r="KF166" s="24"/>
      <c r="KG166" s="24"/>
      <c r="KH166" s="24"/>
      <c r="KI166" s="24"/>
      <c r="KJ166" s="24"/>
      <c r="KK166" s="24"/>
      <c r="KL166" s="24"/>
      <c r="KM166" s="24"/>
      <c r="KN166" s="24"/>
      <c r="KO166" s="24"/>
      <c r="KP166" s="24"/>
      <c r="KQ166" s="24"/>
      <c r="KR166" s="24"/>
      <c r="KS166" s="24"/>
      <c r="KT166" s="24"/>
      <c r="KU166" s="24"/>
      <c r="KV166" s="24"/>
      <c r="KW166" s="24"/>
      <c r="KX166" s="24"/>
      <c r="KY166" s="24"/>
      <c r="KZ166" s="24"/>
      <c r="LA166" s="24"/>
      <c r="LB166" s="24"/>
      <c r="LC166" s="24"/>
      <c r="LD166" s="24"/>
      <c r="LE166" s="24"/>
      <c r="LF166" s="24"/>
      <c r="LG166" s="24"/>
      <c r="LH166" s="24"/>
      <c r="LI166" s="24"/>
      <c r="LJ166" s="24"/>
      <c r="LK166" s="24"/>
      <c r="LL166" s="24"/>
      <c r="LM166" s="24"/>
      <c r="LN166" s="24"/>
      <c r="LO166" s="24"/>
      <c r="LP166" s="24"/>
      <c r="LQ166" s="24"/>
      <c r="LR166" s="24"/>
      <c r="LS166" s="24"/>
      <c r="LT166" s="24"/>
      <c r="LU166" s="24"/>
      <c r="LV166" s="24"/>
      <c r="LW166" s="24"/>
      <c r="LX166" s="24"/>
      <c r="LY166" s="24"/>
      <c r="LZ166" s="24"/>
      <c r="MA166" s="24"/>
      <c r="MB166" s="24"/>
      <c r="MC166" s="24"/>
      <c r="MD166" s="24"/>
      <c r="ME166" s="24"/>
      <c r="MF166" s="24"/>
      <c r="MG166" s="24"/>
      <c r="MH166" s="24"/>
      <c r="MI166" s="24"/>
      <c r="MJ166" s="24"/>
      <c r="MK166" s="24"/>
      <c r="ML166" s="24"/>
      <c r="MM166" s="24"/>
      <c r="MN166" s="24"/>
      <c r="MO166" s="24"/>
      <c r="MP166" s="24"/>
      <c r="MQ166" s="24"/>
      <c r="MR166" s="24"/>
      <c r="MS166" s="24"/>
      <c r="MT166" s="24"/>
      <c r="MU166" s="24"/>
      <c r="MV166" s="24"/>
      <c r="MW166" s="24"/>
      <c r="MX166" s="24"/>
      <c r="MY166" s="24"/>
      <c r="MZ166" s="24"/>
      <c r="NA166" s="24"/>
      <c r="NB166" s="24"/>
      <c r="NC166" s="24"/>
      <c r="ND166" s="24"/>
      <c r="NE166" s="24"/>
      <c r="NF166" s="24"/>
      <c r="NG166" s="24"/>
      <c r="NH166" s="24"/>
      <c r="NI166" s="24"/>
      <c r="NJ166" s="24"/>
      <c r="NK166" s="24"/>
      <c r="NL166" s="24"/>
      <c r="NM166" s="24"/>
      <c r="NN166" s="24"/>
      <c r="NO166" s="24"/>
      <c r="NP166" s="24"/>
      <c r="NQ166" s="24"/>
      <c r="NR166" s="24"/>
      <c r="NS166" s="24"/>
      <c r="NT166" s="24"/>
      <c r="NU166" s="24"/>
      <c r="NV166" s="24"/>
      <c r="NW166" s="24"/>
      <c r="NX166" s="24"/>
      <c r="NY166" s="24"/>
      <c r="NZ166" s="24"/>
      <c r="OA166" s="24"/>
      <c r="OB166" s="24"/>
      <c r="OC166" s="24"/>
      <c r="OD166" s="24"/>
      <c r="OE166" s="24"/>
      <c r="OF166" s="24"/>
      <c r="OG166" s="24"/>
      <c r="OH166" s="24"/>
      <c r="OI166" s="24"/>
      <c r="OJ166" s="24"/>
      <c r="OK166" s="24"/>
      <c r="OL166" s="24"/>
      <c r="OM166" s="24"/>
      <c r="ON166" s="24"/>
      <c r="OO166" s="24"/>
      <c r="OP166" s="24"/>
      <c r="OQ166" s="24"/>
      <c r="OR166" s="24"/>
      <c r="OS166" s="24"/>
      <c r="OT166" s="24"/>
      <c r="OU166" s="24"/>
      <c r="OV166" s="24"/>
      <c r="OW166" s="24"/>
      <c r="OX166" s="24"/>
      <c r="OY166" s="24"/>
      <c r="OZ166" s="24"/>
      <c r="PA166" s="24"/>
      <c r="PB166" s="24"/>
      <c r="PC166" s="24"/>
      <c r="PD166" s="24"/>
      <c r="PE166" s="24"/>
      <c r="PF166" s="24"/>
      <c r="PG166" s="24"/>
      <c r="PH166" s="24"/>
      <c r="PI166" s="24"/>
      <c r="PJ166" s="24"/>
      <c r="PK166" s="24"/>
      <c r="PL166" s="24"/>
      <c r="PM166" s="24"/>
      <c r="PN166" s="24"/>
      <c r="PO166" s="24"/>
      <c r="PP166" s="24"/>
      <c r="PQ166" s="24"/>
      <c r="PR166" s="24"/>
      <c r="PS166" s="24"/>
      <c r="PT166" s="24"/>
      <c r="PU166" s="24"/>
      <c r="PV166" s="24"/>
      <c r="PW166" s="24"/>
      <c r="PX166" s="24"/>
      <c r="PY166" s="24"/>
      <c r="PZ166" s="24"/>
      <c r="QA166" s="24"/>
      <c r="QB166" s="24"/>
      <c r="QC166" s="24"/>
      <c r="QD166" s="24"/>
      <c r="QE166" s="24"/>
      <c r="QF166" s="24"/>
      <c r="QG166" s="24"/>
      <c r="QH166" s="24"/>
      <c r="QI166" s="24"/>
      <c r="QJ166" s="24"/>
      <c r="QK166" s="24"/>
      <c r="QL166" s="24"/>
      <c r="QM166" s="24"/>
      <c r="QN166" s="24"/>
      <c r="QO166" s="24"/>
      <c r="QP166" s="24"/>
      <c r="QQ166" s="24"/>
      <c r="QR166" s="24"/>
      <c r="QS166" s="24"/>
      <c r="QT166" s="24"/>
      <c r="QU166" s="24"/>
      <c r="QV166" s="24"/>
      <c r="QW166" s="24"/>
      <c r="QX166" s="24"/>
      <c r="QY166" s="24"/>
      <c r="QZ166" s="24"/>
      <c r="RA166" s="24"/>
      <c r="RB166" s="24"/>
      <c r="RC166" s="24"/>
      <c r="RD166" s="24"/>
      <c r="RE166" s="24"/>
      <c r="RF166" s="24"/>
      <c r="RG166" s="24"/>
      <c r="RH166" s="24"/>
      <c r="RI166" s="24"/>
      <c r="RJ166" s="24"/>
      <c r="RK166" s="24"/>
      <c r="RL166" s="24"/>
      <c r="RM166" s="24"/>
      <c r="RN166" s="24"/>
      <c r="RO166" s="24"/>
      <c r="RP166" s="24"/>
      <c r="RQ166" s="24"/>
      <c r="RR166" s="24"/>
      <c r="RS166" s="24"/>
      <c r="RT166" s="24"/>
      <c r="RU166" s="24"/>
      <c r="RV166" s="24"/>
      <c r="RW166" s="24"/>
      <c r="RX166" s="24"/>
      <c r="RY166" s="24"/>
      <c r="RZ166" s="24"/>
      <c r="SA166" s="24"/>
      <c r="SB166" s="24"/>
      <c r="SC166" s="24"/>
      <c r="SD166" s="24"/>
      <c r="SE166" s="24"/>
      <c r="SF166" s="24"/>
      <c r="SG166" s="24"/>
      <c r="SH166" s="24"/>
      <c r="SI166" s="24"/>
      <c r="SJ166" s="24"/>
      <c r="SK166" s="24"/>
      <c r="SL166" s="24"/>
      <c r="SM166" s="24"/>
      <c r="SN166" s="24"/>
      <c r="SO166" s="24"/>
      <c r="SP166" s="24"/>
      <c r="SQ166" s="24"/>
      <c r="SR166" s="24"/>
      <c r="SS166" s="24"/>
      <c r="ST166" s="24"/>
      <c r="SU166" s="24"/>
      <c r="SV166" s="24"/>
      <c r="SW166" s="24"/>
      <c r="SX166" s="24"/>
      <c r="SY166" s="24"/>
      <c r="SZ166" s="24"/>
      <c r="TA166" s="24"/>
      <c r="TB166" s="24"/>
      <c r="TC166" s="24"/>
      <c r="TD166" s="24"/>
      <c r="TE166" s="24"/>
      <c r="TF166" s="24"/>
      <c r="TG166" s="24"/>
      <c r="TH166" s="24"/>
      <c r="TI166" s="24"/>
      <c r="TJ166" s="24"/>
      <c r="TK166" s="24"/>
      <c r="TL166" s="24"/>
      <c r="TM166" s="24"/>
      <c r="TN166" s="24"/>
      <c r="TO166" s="24"/>
      <c r="TP166" s="24"/>
      <c r="TQ166" s="24"/>
      <c r="TR166" s="24"/>
      <c r="TS166" s="24"/>
      <c r="TT166" s="24"/>
      <c r="TU166" s="24"/>
      <c r="TV166" s="24"/>
      <c r="TW166" s="24"/>
      <c r="TX166" s="24"/>
      <c r="TY166" s="24"/>
      <c r="TZ166" s="24"/>
      <c r="UA166" s="24"/>
      <c r="UB166" s="24"/>
      <c r="UC166" s="24"/>
      <c r="UD166" s="24"/>
      <c r="UE166" s="24"/>
      <c r="UF166" s="24"/>
      <c r="UG166" s="24"/>
      <c r="UH166" s="24"/>
      <c r="UI166" s="24"/>
      <c r="UJ166" s="24"/>
      <c r="UK166" s="24"/>
      <c r="UL166" s="24"/>
      <c r="UM166" s="24"/>
      <c r="UN166" s="24"/>
      <c r="UO166" s="24"/>
      <c r="UP166" s="24"/>
      <c r="UQ166" s="24"/>
      <c r="UR166" s="24"/>
      <c r="US166" s="24"/>
      <c r="UT166" s="24"/>
      <c r="UU166" s="24"/>
      <c r="UV166" s="24"/>
      <c r="UW166" s="24"/>
      <c r="UX166" s="24"/>
      <c r="UY166" s="24"/>
      <c r="UZ166" s="24"/>
      <c r="VA166" s="24"/>
      <c r="VB166" s="24"/>
      <c r="VC166" s="24"/>
      <c r="VD166" s="24"/>
      <c r="VE166" s="24"/>
      <c r="VF166" s="24"/>
      <c r="VG166" s="24"/>
      <c r="VH166" s="24"/>
      <c r="VI166" s="24"/>
      <c r="VJ166" s="24"/>
      <c r="VK166" s="24"/>
      <c r="VL166" s="24"/>
      <c r="VM166" s="24"/>
      <c r="VN166" s="24"/>
      <c r="VO166" s="24"/>
      <c r="VP166" s="24"/>
      <c r="VQ166" s="24"/>
      <c r="VR166" s="24"/>
      <c r="VS166" s="24"/>
      <c r="VT166" s="24"/>
      <c r="VU166" s="24"/>
      <c r="VV166" s="24"/>
      <c r="VW166" s="24"/>
      <c r="VX166" s="24"/>
      <c r="VY166" s="24"/>
      <c r="VZ166" s="24"/>
      <c r="WA166" s="24"/>
      <c r="WB166" s="24"/>
      <c r="WC166" s="24"/>
      <c r="WD166" s="24"/>
      <c r="WE166" s="24"/>
      <c r="WF166" s="24"/>
      <c r="WG166" s="24"/>
      <c r="WH166" s="24"/>
      <c r="WI166" s="24"/>
      <c r="WJ166" s="24"/>
      <c r="WK166" s="24"/>
      <c r="WL166" s="24"/>
      <c r="WM166" s="24"/>
      <c r="WN166" s="24"/>
      <c r="WO166" s="24"/>
      <c r="WP166" s="24"/>
      <c r="WQ166" s="24"/>
      <c r="WR166" s="24"/>
      <c r="WS166" s="24"/>
      <c r="WT166" s="24"/>
      <c r="WU166" s="24"/>
      <c r="WV166" s="24"/>
      <c r="WW166" s="24"/>
      <c r="WX166" s="24"/>
      <c r="WY166" s="24"/>
      <c r="WZ166" s="24"/>
      <c r="XA166" s="24"/>
      <c r="XB166" s="24"/>
      <c r="XC166" s="24"/>
      <c r="XD166" s="24"/>
      <c r="XE166" s="24"/>
      <c r="XF166" s="24"/>
      <c r="XG166" s="24"/>
      <c r="XH166" s="24"/>
      <c r="XI166" s="24"/>
      <c r="XJ166" s="24"/>
      <c r="XK166" s="24"/>
      <c r="XL166" s="24"/>
      <c r="XM166" s="24"/>
      <c r="XN166" s="24"/>
      <c r="XO166" s="24"/>
      <c r="XP166" s="24"/>
      <c r="XQ166" s="24"/>
      <c r="XR166" s="24"/>
      <c r="XS166" s="24"/>
      <c r="XT166" s="24"/>
      <c r="XU166" s="24"/>
      <c r="XV166" s="24"/>
      <c r="XW166" s="24"/>
      <c r="XX166" s="24"/>
      <c r="XY166" s="24"/>
      <c r="XZ166" s="24"/>
      <c r="YA166" s="24"/>
      <c r="YB166" s="24"/>
      <c r="YC166" s="24"/>
      <c r="YD166" s="24"/>
      <c r="YE166" s="24"/>
      <c r="YF166" s="24"/>
      <c r="YG166" s="24"/>
      <c r="YH166" s="24"/>
      <c r="YI166" s="24"/>
      <c r="YJ166" s="24"/>
      <c r="YK166" s="24"/>
      <c r="YL166" s="24"/>
      <c r="YM166" s="24"/>
      <c r="YN166" s="24"/>
      <c r="YO166" s="24"/>
      <c r="YP166" s="24"/>
      <c r="YQ166" s="24"/>
      <c r="YR166" s="24"/>
      <c r="YS166" s="24"/>
      <c r="YT166" s="24"/>
      <c r="YU166" s="24"/>
      <c r="YV166" s="24"/>
      <c r="YW166" s="24"/>
      <c r="YX166" s="24"/>
      <c r="YY166" s="24"/>
      <c r="YZ166" s="24"/>
      <c r="ZA166" s="24"/>
      <c r="ZB166" s="24"/>
      <c r="ZC166" s="24"/>
      <c r="ZD166" s="24"/>
      <c r="ZE166" s="24"/>
      <c r="ZF166" s="24"/>
      <c r="ZG166" s="24"/>
      <c r="ZH166" s="24"/>
      <c r="ZI166" s="24"/>
      <c r="ZJ166" s="24"/>
      <c r="ZK166" s="24"/>
      <c r="ZL166" s="24"/>
      <c r="ZM166" s="24"/>
      <c r="ZN166" s="24"/>
      <c r="ZO166" s="24"/>
      <c r="ZP166" s="24"/>
      <c r="ZQ166" s="24"/>
      <c r="ZR166" s="24"/>
      <c r="ZS166" s="24"/>
      <c r="ZT166" s="24"/>
      <c r="ZU166" s="24"/>
      <c r="ZV166" s="24"/>
      <c r="ZW166" s="24"/>
      <c r="ZX166" s="24"/>
      <c r="ZY166" s="24"/>
      <c r="ZZ166" s="24"/>
      <c r="AAA166" s="24"/>
      <c r="AAB166" s="24"/>
      <c r="AAC166" s="24"/>
      <c r="AAD166" s="24"/>
      <c r="AAE166" s="24"/>
      <c r="AAF166" s="24"/>
      <c r="AAG166" s="24"/>
      <c r="AAH166" s="24"/>
      <c r="AAI166" s="24"/>
      <c r="AAJ166" s="24"/>
      <c r="AAK166" s="24"/>
      <c r="AAL166" s="24"/>
      <c r="AAM166" s="24"/>
      <c r="AAN166" s="24"/>
      <c r="AAO166" s="24"/>
      <c r="AAP166" s="24"/>
      <c r="AAQ166" s="24"/>
      <c r="AAR166" s="24"/>
      <c r="AAS166" s="24"/>
      <c r="AAT166" s="24"/>
      <c r="AAU166" s="24"/>
      <c r="AAV166" s="24"/>
      <c r="AAW166" s="24"/>
      <c r="AAX166" s="24"/>
      <c r="AAY166" s="24"/>
      <c r="AAZ166" s="24"/>
      <c r="ABA166" s="24"/>
      <c r="ABB166" s="24"/>
      <c r="ABC166" s="24"/>
      <c r="ABD166" s="24"/>
      <c r="ABE166" s="24"/>
      <c r="ABF166" s="24"/>
      <c r="ABG166" s="24"/>
      <c r="ABH166" s="24"/>
      <c r="ABI166" s="24"/>
      <c r="ABJ166" s="24"/>
      <c r="ABK166" s="24"/>
      <c r="ABL166" s="24"/>
      <c r="ABM166" s="24"/>
      <c r="ABN166" s="24"/>
      <c r="ABO166" s="24"/>
      <c r="ABP166" s="24"/>
      <c r="ABQ166" s="24"/>
      <c r="ABR166" s="24"/>
      <c r="ABS166" s="24"/>
      <c r="ABT166" s="24"/>
      <c r="ABU166" s="24"/>
      <c r="ABV166" s="24"/>
      <c r="ABW166" s="24"/>
      <c r="ABX166" s="24"/>
      <c r="ABY166" s="24"/>
      <c r="ABZ166" s="24"/>
      <c r="ACA166" s="24"/>
      <c r="ACB166" s="24"/>
      <c r="ACC166" s="24"/>
      <c r="ACD166" s="24"/>
      <c r="ACE166" s="24"/>
      <c r="ACF166" s="24"/>
      <c r="ACG166" s="24"/>
      <c r="ACH166" s="24"/>
      <c r="ACI166" s="24"/>
      <c r="ACJ166" s="24"/>
      <c r="ACK166" s="24"/>
      <c r="ACL166" s="24"/>
      <c r="ACM166" s="24"/>
      <c r="ACN166" s="24"/>
      <c r="ACO166" s="24"/>
      <c r="ACP166" s="24"/>
      <c r="ACQ166" s="24"/>
      <c r="ACR166" s="24"/>
      <c r="ACS166" s="24"/>
      <c r="ACT166" s="24"/>
      <c r="ACU166" s="24"/>
      <c r="ACV166" s="24"/>
      <c r="ACW166" s="24"/>
      <c r="ACX166" s="24"/>
      <c r="ACY166" s="24"/>
      <c r="ACZ166" s="24"/>
      <c r="ADA166" s="24"/>
      <c r="ADB166" s="24"/>
      <c r="ADC166" s="24"/>
      <c r="ADD166" s="24"/>
      <c r="ADE166" s="24"/>
      <c r="ADF166" s="24"/>
      <c r="ADG166" s="24"/>
      <c r="ADH166" s="24"/>
      <c r="ADI166" s="24"/>
      <c r="ADJ166" s="24"/>
      <c r="ADK166" s="24"/>
      <c r="ADL166" s="24"/>
      <c r="ADM166" s="24"/>
      <c r="ADN166" s="24"/>
      <c r="ADO166" s="24"/>
      <c r="ADP166" s="24"/>
      <c r="ADQ166" s="24"/>
      <c r="ADR166" s="24"/>
      <c r="ADS166" s="24"/>
      <c r="ADT166" s="24"/>
      <c r="ADU166" s="24"/>
      <c r="ADV166" s="24"/>
      <c r="ADW166" s="24"/>
      <c r="ADX166" s="24"/>
      <c r="ADY166" s="24"/>
      <c r="ADZ166" s="24"/>
      <c r="AEA166" s="24"/>
      <c r="AEB166" s="24"/>
      <c r="AEC166" s="24"/>
      <c r="AED166" s="24"/>
      <c r="AEE166" s="24"/>
      <c r="AEF166" s="24"/>
      <c r="AEG166" s="24"/>
      <c r="AEH166" s="24"/>
      <c r="AEI166" s="24"/>
      <c r="AEJ166" s="24"/>
      <c r="AEK166" s="24"/>
      <c r="AEL166" s="24"/>
      <c r="AEM166" s="24"/>
      <c r="AEN166" s="24"/>
      <c r="AEO166" s="24"/>
      <c r="AEP166" s="24"/>
      <c r="AEQ166" s="24"/>
      <c r="AER166" s="24"/>
      <c r="AES166" s="24"/>
      <c r="AET166" s="24"/>
      <c r="AEU166" s="24"/>
      <c r="AEV166" s="24"/>
      <c r="AEW166" s="24"/>
      <c r="AEX166" s="24"/>
      <c r="AEY166" s="24"/>
      <c r="AEZ166" s="24"/>
      <c r="AFA166" s="24"/>
      <c r="AFB166" s="24"/>
      <c r="AFC166" s="24"/>
      <c r="AFD166" s="24"/>
      <c r="AFE166" s="24"/>
      <c r="AFF166" s="24"/>
      <c r="AFG166" s="24"/>
      <c r="AFH166" s="24"/>
      <c r="AFI166" s="24"/>
      <c r="AFJ166" s="24"/>
      <c r="AFK166" s="24"/>
      <c r="AFL166" s="24"/>
      <c r="AFM166" s="24"/>
      <c r="AFN166" s="24"/>
      <c r="AFO166" s="24"/>
      <c r="AFP166" s="24"/>
      <c r="AFQ166" s="24"/>
      <c r="AFR166" s="24"/>
      <c r="AFS166" s="24"/>
      <c r="AFT166" s="24"/>
      <c r="AFU166" s="24"/>
      <c r="AFV166" s="24"/>
      <c r="AFW166" s="24"/>
      <c r="AFX166" s="24"/>
      <c r="AFY166" s="24"/>
      <c r="AFZ166" s="24"/>
      <c r="AGA166" s="24"/>
      <c r="AGB166" s="24"/>
      <c r="AGC166" s="24"/>
      <c r="AGD166" s="24"/>
      <c r="AGE166" s="24"/>
      <c r="AGF166" s="24"/>
      <c r="AGG166" s="24"/>
      <c r="AGH166" s="24"/>
      <c r="AGI166" s="24"/>
      <c r="AGJ166" s="24"/>
      <c r="AGK166" s="24"/>
      <c r="AGL166" s="24"/>
      <c r="AGM166" s="24"/>
      <c r="AGN166" s="24"/>
      <c r="AGO166" s="24"/>
      <c r="AGP166" s="24"/>
      <c r="AGQ166" s="24"/>
      <c r="AGR166" s="24"/>
      <c r="AGS166" s="24"/>
      <c r="AGT166" s="24"/>
      <c r="AGU166" s="24"/>
      <c r="AGV166" s="24"/>
      <c r="AGW166" s="24"/>
      <c r="AGX166" s="24"/>
      <c r="AGY166" s="24"/>
      <c r="AGZ166" s="24"/>
      <c r="AHA166" s="24"/>
      <c r="AHB166" s="24"/>
      <c r="AHC166" s="24"/>
      <c r="AHD166" s="24"/>
      <c r="AHE166" s="24"/>
      <c r="AHF166" s="24"/>
      <c r="AHG166" s="24"/>
      <c r="AHH166" s="24"/>
      <c r="AHI166" s="24"/>
      <c r="AHJ166" s="24"/>
      <c r="AHK166" s="24"/>
      <c r="AHL166" s="24"/>
      <c r="AHM166" s="24"/>
      <c r="AHN166" s="24"/>
      <c r="AHO166" s="24"/>
      <c r="AHP166" s="24"/>
      <c r="AHQ166" s="24"/>
      <c r="AHR166" s="24"/>
      <c r="AHS166" s="24"/>
      <c r="AHT166" s="24"/>
      <c r="AHU166" s="24"/>
      <c r="AHV166" s="24"/>
      <c r="AHW166" s="24"/>
      <c r="AHX166" s="24"/>
      <c r="AHY166" s="24"/>
      <c r="AHZ166" s="24"/>
      <c r="AIA166" s="24"/>
      <c r="AIB166" s="24"/>
      <c r="AIC166" s="24"/>
      <c r="AID166" s="24"/>
      <c r="AIE166" s="24"/>
      <c r="AIF166" s="24"/>
      <c r="AIG166" s="24"/>
      <c r="AIH166" s="24"/>
      <c r="AII166" s="24"/>
      <c r="AIJ166" s="24"/>
      <c r="AIK166" s="24"/>
      <c r="AIL166" s="24"/>
      <c r="AIM166" s="24"/>
      <c r="AIN166" s="24"/>
      <c r="AIO166" s="24"/>
      <c r="AIP166" s="24"/>
      <c r="AIQ166" s="24"/>
      <c r="AIR166" s="24"/>
      <c r="AIS166" s="24"/>
      <c r="AIT166" s="24"/>
      <c r="AIU166" s="24"/>
      <c r="AIV166" s="24"/>
      <c r="AIW166" s="24"/>
      <c r="AIX166" s="24"/>
      <c r="AIY166" s="24"/>
      <c r="AIZ166" s="24"/>
      <c r="AJA166" s="24"/>
      <c r="AJB166" s="24"/>
      <c r="AJC166" s="24"/>
      <c r="AJD166" s="24"/>
      <c r="AJE166" s="24"/>
      <c r="AJF166" s="24"/>
      <c r="AJG166" s="24"/>
      <c r="AJH166" s="24"/>
      <c r="AJI166" s="24"/>
      <c r="AJJ166" s="24"/>
      <c r="AJK166" s="24"/>
      <c r="AJL166" s="24"/>
      <c r="AJM166" s="24"/>
      <c r="AJN166" s="24"/>
      <c r="AJO166" s="24"/>
      <c r="AJP166" s="24"/>
      <c r="AJQ166" s="24"/>
      <c r="AJR166" s="24"/>
      <c r="AJS166" s="24"/>
      <c r="AJT166" s="24"/>
      <c r="AJU166" s="24"/>
      <c r="AJV166" s="24"/>
      <c r="AJW166" s="24"/>
      <c r="AJX166" s="24"/>
      <c r="AJY166" s="24"/>
      <c r="AJZ166" s="24"/>
      <c r="AKA166" s="24"/>
      <c r="AKB166" s="24"/>
      <c r="AKC166" s="24"/>
      <c r="AKD166" s="24"/>
      <c r="AKE166" s="24"/>
      <c r="AKF166" s="24"/>
      <c r="AKG166" s="24"/>
      <c r="AKH166" s="24"/>
      <c r="AKI166" s="24"/>
      <c r="AKJ166" s="24"/>
      <c r="AKK166" s="24"/>
      <c r="AKL166" s="24"/>
      <c r="AKM166" s="24"/>
      <c r="AKN166" s="24"/>
      <c r="AKO166" s="24"/>
      <c r="AKP166" s="24"/>
      <c r="AKQ166" s="24"/>
      <c r="AKR166" s="24"/>
      <c r="AKS166" s="24"/>
      <c r="AKT166" s="24"/>
      <c r="AKU166" s="24"/>
      <c r="AKV166" s="24"/>
      <c r="AKW166" s="24"/>
      <c r="AKX166" s="24"/>
      <c r="AKY166" s="24"/>
      <c r="AKZ166" s="24"/>
      <c r="ALA166" s="24"/>
      <c r="ALB166" s="24"/>
      <c r="ALC166" s="24"/>
      <c r="ALD166" s="24"/>
      <c r="ALE166" s="24"/>
      <c r="ALF166" s="24"/>
      <c r="ALG166" s="24"/>
      <c r="ALH166" s="24"/>
      <c r="ALI166" s="24"/>
      <c r="ALJ166" s="24"/>
      <c r="ALK166" s="24"/>
      <c r="ALL166" s="24"/>
      <c r="ALM166" s="24"/>
      <c r="ALN166" s="24"/>
      <c r="ALO166" s="24"/>
      <c r="ALP166" s="24"/>
      <c r="ALQ166" s="24"/>
      <c r="ALR166" s="24"/>
      <c r="ALS166" s="24"/>
      <c r="ALT166" s="24"/>
      <c r="ALU166" s="24"/>
      <c r="ALV166" s="24"/>
      <c r="ALW166" s="24"/>
      <c r="ALX166" s="24"/>
      <c r="ALY166" s="24"/>
      <c r="ALZ166" s="24"/>
      <c r="AMA166" s="24"/>
      <c r="AMB166" s="24"/>
      <c r="AMC166" s="24"/>
      <c r="AMD166" s="24"/>
      <c r="AME166" s="24"/>
      <c r="AMF166" s="24"/>
      <c r="AMG166" s="24"/>
      <c r="AMH166" s="24"/>
      <c r="AMI166" s="24"/>
      <c r="AMJ166" s="24"/>
      <c r="AMK166" s="24"/>
    </row>
    <row r="167" spans="1:1025" s="48" customFormat="1" ht="24.95" customHeight="1" x14ac:dyDescent="0.2">
      <c r="A167" s="36" t="s">
        <v>276</v>
      </c>
      <c r="B167" s="62" t="s">
        <v>291</v>
      </c>
      <c r="C167" s="27" t="s">
        <v>292</v>
      </c>
      <c r="D167" s="26" t="s">
        <v>112</v>
      </c>
      <c r="E167" s="26">
        <f t="shared" si="432"/>
        <v>0</v>
      </c>
      <c r="F167" s="26">
        <f t="shared" si="433"/>
        <v>0</v>
      </c>
      <c r="G167" s="26">
        <f t="shared" si="434"/>
        <v>0</v>
      </c>
      <c r="H167" s="26">
        <f t="shared" si="435"/>
        <v>0</v>
      </c>
      <c r="I167" s="26">
        <f t="shared" si="436"/>
        <v>0</v>
      </c>
      <c r="J167" s="26">
        <f t="shared" si="437"/>
        <v>0</v>
      </c>
      <c r="K167" s="26">
        <f t="shared" si="438"/>
        <v>0</v>
      </c>
      <c r="L167" s="26">
        <f t="shared" si="439"/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6">
        <v>0</v>
      </c>
      <c r="AR167" s="26">
        <v>0</v>
      </c>
      <c r="AS167" s="26">
        <f t="shared" si="440"/>
        <v>0</v>
      </c>
      <c r="AT167" s="26">
        <f t="shared" si="425"/>
        <v>0</v>
      </c>
      <c r="AU167" s="26">
        <f t="shared" si="426"/>
        <v>0</v>
      </c>
      <c r="AV167" s="26">
        <f t="shared" si="427"/>
        <v>0</v>
      </c>
      <c r="AW167" s="26">
        <f t="shared" si="428"/>
        <v>0</v>
      </c>
      <c r="AX167" s="26">
        <f t="shared" si="429"/>
        <v>0</v>
      </c>
      <c r="AY167" s="26">
        <f t="shared" si="430"/>
        <v>0</v>
      </c>
      <c r="AZ167" s="26">
        <f t="shared" si="431"/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v>0</v>
      </c>
      <c r="BP167" s="26">
        <v>0</v>
      </c>
      <c r="BQ167" s="26">
        <v>0</v>
      </c>
      <c r="BR167" s="26">
        <v>0</v>
      </c>
      <c r="BS167" s="26">
        <v>0</v>
      </c>
      <c r="BT167" s="26">
        <v>0</v>
      </c>
      <c r="BU167" s="26">
        <v>0</v>
      </c>
      <c r="BV167" s="26">
        <v>0</v>
      </c>
      <c r="BW167" s="26">
        <v>0</v>
      </c>
      <c r="BX167" s="26">
        <v>0</v>
      </c>
      <c r="BY167" s="26">
        <v>0</v>
      </c>
      <c r="BZ167" s="26">
        <v>0</v>
      </c>
      <c r="CA167" s="26">
        <v>0</v>
      </c>
      <c r="CB167" s="26">
        <v>0</v>
      </c>
      <c r="CC167" s="26">
        <v>0</v>
      </c>
      <c r="CD167" s="26">
        <v>0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 t="s">
        <v>112</v>
      </c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  <c r="IX167" s="24"/>
      <c r="IY167" s="24"/>
      <c r="IZ167" s="24"/>
      <c r="JA167" s="24"/>
      <c r="JB167" s="24"/>
      <c r="JC167" s="24"/>
      <c r="JD167" s="24"/>
      <c r="JE167" s="24"/>
      <c r="JF167" s="24"/>
      <c r="JG167" s="24"/>
      <c r="JH167" s="24"/>
      <c r="JI167" s="24"/>
      <c r="JJ167" s="24"/>
      <c r="JK167" s="24"/>
      <c r="JL167" s="24"/>
      <c r="JM167" s="24"/>
      <c r="JN167" s="24"/>
      <c r="JO167" s="24"/>
      <c r="JP167" s="24"/>
      <c r="JQ167" s="24"/>
      <c r="JR167" s="24"/>
      <c r="JS167" s="24"/>
      <c r="JT167" s="24"/>
      <c r="JU167" s="24"/>
      <c r="JV167" s="24"/>
      <c r="JW167" s="24"/>
      <c r="JX167" s="24"/>
      <c r="JY167" s="24"/>
      <c r="JZ167" s="24"/>
      <c r="KA167" s="24"/>
      <c r="KB167" s="24"/>
      <c r="KC167" s="24"/>
      <c r="KD167" s="24"/>
      <c r="KE167" s="24"/>
      <c r="KF167" s="24"/>
      <c r="KG167" s="24"/>
      <c r="KH167" s="24"/>
      <c r="KI167" s="24"/>
      <c r="KJ167" s="24"/>
      <c r="KK167" s="24"/>
      <c r="KL167" s="24"/>
      <c r="KM167" s="24"/>
      <c r="KN167" s="24"/>
      <c r="KO167" s="24"/>
      <c r="KP167" s="24"/>
      <c r="KQ167" s="24"/>
      <c r="KR167" s="24"/>
      <c r="KS167" s="24"/>
      <c r="KT167" s="24"/>
      <c r="KU167" s="24"/>
      <c r="KV167" s="24"/>
      <c r="KW167" s="24"/>
      <c r="KX167" s="24"/>
      <c r="KY167" s="24"/>
      <c r="KZ167" s="24"/>
      <c r="LA167" s="24"/>
      <c r="LB167" s="24"/>
      <c r="LC167" s="24"/>
      <c r="LD167" s="24"/>
      <c r="LE167" s="24"/>
      <c r="LF167" s="24"/>
      <c r="LG167" s="24"/>
      <c r="LH167" s="24"/>
      <c r="LI167" s="24"/>
      <c r="LJ167" s="24"/>
      <c r="LK167" s="24"/>
      <c r="LL167" s="24"/>
      <c r="LM167" s="24"/>
      <c r="LN167" s="24"/>
      <c r="LO167" s="24"/>
      <c r="LP167" s="24"/>
      <c r="LQ167" s="24"/>
      <c r="LR167" s="24"/>
      <c r="LS167" s="24"/>
      <c r="LT167" s="24"/>
      <c r="LU167" s="24"/>
      <c r="LV167" s="24"/>
      <c r="LW167" s="24"/>
      <c r="LX167" s="24"/>
      <c r="LY167" s="24"/>
      <c r="LZ167" s="24"/>
      <c r="MA167" s="24"/>
      <c r="MB167" s="24"/>
      <c r="MC167" s="24"/>
      <c r="MD167" s="24"/>
      <c r="ME167" s="24"/>
      <c r="MF167" s="24"/>
      <c r="MG167" s="24"/>
      <c r="MH167" s="24"/>
      <c r="MI167" s="24"/>
      <c r="MJ167" s="24"/>
      <c r="MK167" s="24"/>
      <c r="ML167" s="24"/>
      <c r="MM167" s="24"/>
      <c r="MN167" s="24"/>
      <c r="MO167" s="24"/>
      <c r="MP167" s="24"/>
      <c r="MQ167" s="24"/>
      <c r="MR167" s="24"/>
      <c r="MS167" s="24"/>
      <c r="MT167" s="24"/>
      <c r="MU167" s="24"/>
      <c r="MV167" s="24"/>
      <c r="MW167" s="24"/>
      <c r="MX167" s="24"/>
      <c r="MY167" s="24"/>
      <c r="MZ167" s="24"/>
      <c r="NA167" s="24"/>
      <c r="NB167" s="24"/>
      <c r="NC167" s="24"/>
      <c r="ND167" s="24"/>
      <c r="NE167" s="24"/>
      <c r="NF167" s="24"/>
      <c r="NG167" s="24"/>
      <c r="NH167" s="24"/>
      <c r="NI167" s="24"/>
      <c r="NJ167" s="24"/>
      <c r="NK167" s="24"/>
      <c r="NL167" s="24"/>
      <c r="NM167" s="24"/>
      <c r="NN167" s="24"/>
      <c r="NO167" s="24"/>
      <c r="NP167" s="24"/>
      <c r="NQ167" s="24"/>
      <c r="NR167" s="24"/>
      <c r="NS167" s="24"/>
      <c r="NT167" s="24"/>
      <c r="NU167" s="24"/>
      <c r="NV167" s="24"/>
      <c r="NW167" s="24"/>
      <c r="NX167" s="24"/>
      <c r="NY167" s="24"/>
      <c r="NZ167" s="24"/>
      <c r="OA167" s="24"/>
      <c r="OB167" s="24"/>
      <c r="OC167" s="24"/>
      <c r="OD167" s="24"/>
      <c r="OE167" s="24"/>
      <c r="OF167" s="24"/>
      <c r="OG167" s="24"/>
      <c r="OH167" s="24"/>
      <c r="OI167" s="24"/>
      <c r="OJ167" s="24"/>
      <c r="OK167" s="24"/>
      <c r="OL167" s="24"/>
      <c r="OM167" s="24"/>
      <c r="ON167" s="24"/>
      <c r="OO167" s="24"/>
      <c r="OP167" s="24"/>
      <c r="OQ167" s="24"/>
      <c r="OR167" s="24"/>
      <c r="OS167" s="24"/>
      <c r="OT167" s="24"/>
      <c r="OU167" s="24"/>
      <c r="OV167" s="24"/>
      <c r="OW167" s="24"/>
      <c r="OX167" s="24"/>
      <c r="OY167" s="24"/>
      <c r="OZ167" s="24"/>
      <c r="PA167" s="24"/>
      <c r="PB167" s="24"/>
      <c r="PC167" s="24"/>
      <c r="PD167" s="24"/>
      <c r="PE167" s="24"/>
      <c r="PF167" s="24"/>
      <c r="PG167" s="24"/>
      <c r="PH167" s="24"/>
      <c r="PI167" s="24"/>
      <c r="PJ167" s="24"/>
      <c r="PK167" s="24"/>
      <c r="PL167" s="24"/>
      <c r="PM167" s="24"/>
      <c r="PN167" s="24"/>
      <c r="PO167" s="24"/>
      <c r="PP167" s="24"/>
      <c r="PQ167" s="24"/>
      <c r="PR167" s="24"/>
      <c r="PS167" s="24"/>
      <c r="PT167" s="24"/>
      <c r="PU167" s="24"/>
      <c r="PV167" s="24"/>
      <c r="PW167" s="24"/>
      <c r="PX167" s="24"/>
      <c r="PY167" s="24"/>
      <c r="PZ167" s="24"/>
      <c r="QA167" s="24"/>
      <c r="QB167" s="24"/>
      <c r="QC167" s="24"/>
      <c r="QD167" s="24"/>
      <c r="QE167" s="24"/>
      <c r="QF167" s="24"/>
      <c r="QG167" s="24"/>
      <c r="QH167" s="24"/>
      <c r="QI167" s="24"/>
      <c r="QJ167" s="24"/>
      <c r="QK167" s="24"/>
      <c r="QL167" s="24"/>
      <c r="QM167" s="24"/>
      <c r="QN167" s="24"/>
      <c r="QO167" s="24"/>
      <c r="QP167" s="24"/>
      <c r="QQ167" s="24"/>
      <c r="QR167" s="24"/>
      <c r="QS167" s="24"/>
      <c r="QT167" s="24"/>
      <c r="QU167" s="24"/>
      <c r="QV167" s="24"/>
      <c r="QW167" s="24"/>
      <c r="QX167" s="24"/>
      <c r="QY167" s="24"/>
      <c r="QZ167" s="24"/>
      <c r="RA167" s="24"/>
      <c r="RB167" s="24"/>
      <c r="RC167" s="24"/>
      <c r="RD167" s="24"/>
      <c r="RE167" s="24"/>
      <c r="RF167" s="24"/>
      <c r="RG167" s="24"/>
      <c r="RH167" s="24"/>
      <c r="RI167" s="24"/>
      <c r="RJ167" s="24"/>
      <c r="RK167" s="24"/>
      <c r="RL167" s="24"/>
      <c r="RM167" s="24"/>
      <c r="RN167" s="24"/>
      <c r="RO167" s="24"/>
      <c r="RP167" s="24"/>
      <c r="RQ167" s="24"/>
      <c r="RR167" s="24"/>
      <c r="RS167" s="24"/>
      <c r="RT167" s="24"/>
      <c r="RU167" s="24"/>
      <c r="RV167" s="24"/>
      <c r="RW167" s="24"/>
      <c r="RX167" s="24"/>
      <c r="RY167" s="24"/>
      <c r="RZ167" s="24"/>
      <c r="SA167" s="24"/>
      <c r="SB167" s="24"/>
      <c r="SC167" s="24"/>
      <c r="SD167" s="24"/>
      <c r="SE167" s="24"/>
      <c r="SF167" s="24"/>
      <c r="SG167" s="24"/>
      <c r="SH167" s="24"/>
      <c r="SI167" s="24"/>
      <c r="SJ167" s="24"/>
      <c r="SK167" s="24"/>
      <c r="SL167" s="24"/>
      <c r="SM167" s="24"/>
      <c r="SN167" s="24"/>
      <c r="SO167" s="24"/>
      <c r="SP167" s="24"/>
      <c r="SQ167" s="24"/>
      <c r="SR167" s="24"/>
      <c r="SS167" s="24"/>
      <c r="ST167" s="24"/>
      <c r="SU167" s="24"/>
      <c r="SV167" s="24"/>
      <c r="SW167" s="24"/>
      <c r="SX167" s="24"/>
      <c r="SY167" s="24"/>
      <c r="SZ167" s="24"/>
      <c r="TA167" s="24"/>
      <c r="TB167" s="24"/>
      <c r="TC167" s="24"/>
      <c r="TD167" s="24"/>
      <c r="TE167" s="24"/>
      <c r="TF167" s="24"/>
      <c r="TG167" s="24"/>
      <c r="TH167" s="24"/>
      <c r="TI167" s="24"/>
      <c r="TJ167" s="24"/>
      <c r="TK167" s="24"/>
      <c r="TL167" s="24"/>
      <c r="TM167" s="24"/>
      <c r="TN167" s="24"/>
      <c r="TO167" s="24"/>
      <c r="TP167" s="24"/>
      <c r="TQ167" s="24"/>
      <c r="TR167" s="24"/>
      <c r="TS167" s="24"/>
      <c r="TT167" s="24"/>
      <c r="TU167" s="24"/>
      <c r="TV167" s="24"/>
      <c r="TW167" s="24"/>
      <c r="TX167" s="24"/>
      <c r="TY167" s="24"/>
      <c r="TZ167" s="24"/>
      <c r="UA167" s="24"/>
      <c r="UB167" s="24"/>
      <c r="UC167" s="24"/>
      <c r="UD167" s="24"/>
      <c r="UE167" s="24"/>
      <c r="UF167" s="24"/>
      <c r="UG167" s="24"/>
      <c r="UH167" s="24"/>
      <c r="UI167" s="24"/>
      <c r="UJ167" s="24"/>
      <c r="UK167" s="24"/>
      <c r="UL167" s="24"/>
      <c r="UM167" s="24"/>
      <c r="UN167" s="24"/>
      <c r="UO167" s="24"/>
      <c r="UP167" s="24"/>
      <c r="UQ167" s="24"/>
      <c r="UR167" s="24"/>
      <c r="US167" s="24"/>
      <c r="UT167" s="24"/>
      <c r="UU167" s="24"/>
      <c r="UV167" s="24"/>
      <c r="UW167" s="24"/>
      <c r="UX167" s="24"/>
      <c r="UY167" s="24"/>
      <c r="UZ167" s="24"/>
      <c r="VA167" s="24"/>
      <c r="VB167" s="24"/>
      <c r="VC167" s="24"/>
      <c r="VD167" s="24"/>
      <c r="VE167" s="24"/>
      <c r="VF167" s="24"/>
      <c r="VG167" s="24"/>
      <c r="VH167" s="24"/>
      <c r="VI167" s="24"/>
      <c r="VJ167" s="24"/>
      <c r="VK167" s="24"/>
      <c r="VL167" s="24"/>
      <c r="VM167" s="24"/>
      <c r="VN167" s="24"/>
      <c r="VO167" s="24"/>
      <c r="VP167" s="24"/>
      <c r="VQ167" s="24"/>
      <c r="VR167" s="24"/>
      <c r="VS167" s="24"/>
      <c r="VT167" s="24"/>
      <c r="VU167" s="24"/>
      <c r="VV167" s="24"/>
      <c r="VW167" s="24"/>
      <c r="VX167" s="24"/>
      <c r="VY167" s="24"/>
      <c r="VZ167" s="24"/>
      <c r="WA167" s="24"/>
      <c r="WB167" s="24"/>
      <c r="WC167" s="24"/>
      <c r="WD167" s="24"/>
      <c r="WE167" s="24"/>
      <c r="WF167" s="24"/>
      <c r="WG167" s="24"/>
      <c r="WH167" s="24"/>
      <c r="WI167" s="24"/>
      <c r="WJ167" s="24"/>
      <c r="WK167" s="24"/>
      <c r="WL167" s="24"/>
      <c r="WM167" s="24"/>
      <c r="WN167" s="24"/>
      <c r="WO167" s="24"/>
      <c r="WP167" s="24"/>
      <c r="WQ167" s="24"/>
      <c r="WR167" s="24"/>
      <c r="WS167" s="24"/>
      <c r="WT167" s="24"/>
      <c r="WU167" s="24"/>
      <c r="WV167" s="24"/>
      <c r="WW167" s="24"/>
      <c r="WX167" s="24"/>
      <c r="WY167" s="24"/>
      <c r="WZ167" s="24"/>
      <c r="XA167" s="24"/>
      <c r="XB167" s="24"/>
      <c r="XC167" s="24"/>
      <c r="XD167" s="24"/>
      <c r="XE167" s="24"/>
      <c r="XF167" s="24"/>
      <c r="XG167" s="24"/>
      <c r="XH167" s="24"/>
      <c r="XI167" s="24"/>
      <c r="XJ167" s="24"/>
      <c r="XK167" s="24"/>
      <c r="XL167" s="24"/>
      <c r="XM167" s="24"/>
      <c r="XN167" s="24"/>
      <c r="XO167" s="24"/>
      <c r="XP167" s="24"/>
      <c r="XQ167" s="24"/>
      <c r="XR167" s="24"/>
      <c r="XS167" s="24"/>
      <c r="XT167" s="24"/>
      <c r="XU167" s="24"/>
      <c r="XV167" s="24"/>
      <c r="XW167" s="24"/>
      <c r="XX167" s="24"/>
      <c r="XY167" s="24"/>
      <c r="XZ167" s="24"/>
      <c r="YA167" s="24"/>
      <c r="YB167" s="24"/>
      <c r="YC167" s="24"/>
      <c r="YD167" s="24"/>
      <c r="YE167" s="24"/>
      <c r="YF167" s="24"/>
      <c r="YG167" s="24"/>
      <c r="YH167" s="24"/>
      <c r="YI167" s="24"/>
      <c r="YJ167" s="24"/>
      <c r="YK167" s="24"/>
      <c r="YL167" s="24"/>
      <c r="YM167" s="24"/>
      <c r="YN167" s="24"/>
      <c r="YO167" s="24"/>
      <c r="YP167" s="24"/>
      <c r="YQ167" s="24"/>
      <c r="YR167" s="24"/>
      <c r="YS167" s="24"/>
      <c r="YT167" s="24"/>
      <c r="YU167" s="24"/>
      <c r="YV167" s="24"/>
      <c r="YW167" s="24"/>
      <c r="YX167" s="24"/>
      <c r="YY167" s="24"/>
      <c r="YZ167" s="24"/>
      <c r="ZA167" s="24"/>
      <c r="ZB167" s="24"/>
      <c r="ZC167" s="24"/>
      <c r="ZD167" s="24"/>
      <c r="ZE167" s="24"/>
      <c r="ZF167" s="24"/>
      <c r="ZG167" s="24"/>
      <c r="ZH167" s="24"/>
      <c r="ZI167" s="24"/>
      <c r="ZJ167" s="24"/>
      <c r="ZK167" s="24"/>
      <c r="ZL167" s="24"/>
      <c r="ZM167" s="24"/>
      <c r="ZN167" s="24"/>
      <c r="ZO167" s="24"/>
      <c r="ZP167" s="24"/>
      <c r="ZQ167" s="24"/>
      <c r="ZR167" s="24"/>
      <c r="ZS167" s="24"/>
      <c r="ZT167" s="24"/>
      <c r="ZU167" s="24"/>
      <c r="ZV167" s="24"/>
      <c r="ZW167" s="24"/>
      <c r="ZX167" s="24"/>
      <c r="ZY167" s="24"/>
      <c r="ZZ167" s="24"/>
      <c r="AAA167" s="24"/>
      <c r="AAB167" s="24"/>
      <c r="AAC167" s="24"/>
      <c r="AAD167" s="24"/>
      <c r="AAE167" s="24"/>
      <c r="AAF167" s="24"/>
      <c r="AAG167" s="24"/>
      <c r="AAH167" s="24"/>
      <c r="AAI167" s="24"/>
      <c r="AAJ167" s="24"/>
      <c r="AAK167" s="24"/>
      <c r="AAL167" s="24"/>
      <c r="AAM167" s="24"/>
      <c r="AAN167" s="24"/>
      <c r="AAO167" s="24"/>
      <c r="AAP167" s="24"/>
      <c r="AAQ167" s="24"/>
      <c r="AAR167" s="24"/>
      <c r="AAS167" s="24"/>
      <c r="AAT167" s="24"/>
      <c r="AAU167" s="24"/>
      <c r="AAV167" s="24"/>
      <c r="AAW167" s="24"/>
      <c r="AAX167" s="24"/>
      <c r="AAY167" s="24"/>
      <c r="AAZ167" s="24"/>
      <c r="ABA167" s="24"/>
      <c r="ABB167" s="24"/>
      <c r="ABC167" s="24"/>
      <c r="ABD167" s="24"/>
      <c r="ABE167" s="24"/>
      <c r="ABF167" s="24"/>
      <c r="ABG167" s="24"/>
      <c r="ABH167" s="24"/>
      <c r="ABI167" s="24"/>
      <c r="ABJ167" s="24"/>
      <c r="ABK167" s="24"/>
      <c r="ABL167" s="24"/>
      <c r="ABM167" s="24"/>
      <c r="ABN167" s="24"/>
      <c r="ABO167" s="24"/>
      <c r="ABP167" s="24"/>
      <c r="ABQ167" s="24"/>
      <c r="ABR167" s="24"/>
      <c r="ABS167" s="24"/>
      <c r="ABT167" s="24"/>
      <c r="ABU167" s="24"/>
      <c r="ABV167" s="24"/>
      <c r="ABW167" s="24"/>
      <c r="ABX167" s="24"/>
      <c r="ABY167" s="24"/>
      <c r="ABZ167" s="24"/>
      <c r="ACA167" s="24"/>
      <c r="ACB167" s="24"/>
      <c r="ACC167" s="24"/>
      <c r="ACD167" s="24"/>
      <c r="ACE167" s="24"/>
      <c r="ACF167" s="24"/>
      <c r="ACG167" s="24"/>
      <c r="ACH167" s="24"/>
      <c r="ACI167" s="24"/>
      <c r="ACJ167" s="24"/>
      <c r="ACK167" s="24"/>
      <c r="ACL167" s="24"/>
      <c r="ACM167" s="24"/>
      <c r="ACN167" s="24"/>
      <c r="ACO167" s="24"/>
      <c r="ACP167" s="24"/>
      <c r="ACQ167" s="24"/>
      <c r="ACR167" s="24"/>
      <c r="ACS167" s="24"/>
      <c r="ACT167" s="24"/>
      <c r="ACU167" s="24"/>
      <c r="ACV167" s="24"/>
      <c r="ACW167" s="24"/>
      <c r="ACX167" s="24"/>
      <c r="ACY167" s="24"/>
      <c r="ACZ167" s="24"/>
      <c r="ADA167" s="24"/>
      <c r="ADB167" s="24"/>
      <c r="ADC167" s="24"/>
      <c r="ADD167" s="24"/>
      <c r="ADE167" s="24"/>
      <c r="ADF167" s="24"/>
      <c r="ADG167" s="24"/>
      <c r="ADH167" s="24"/>
      <c r="ADI167" s="24"/>
      <c r="ADJ167" s="24"/>
      <c r="ADK167" s="24"/>
      <c r="ADL167" s="24"/>
      <c r="ADM167" s="24"/>
      <c r="ADN167" s="24"/>
      <c r="ADO167" s="24"/>
      <c r="ADP167" s="24"/>
      <c r="ADQ167" s="24"/>
      <c r="ADR167" s="24"/>
      <c r="ADS167" s="24"/>
      <c r="ADT167" s="24"/>
      <c r="ADU167" s="24"/>
      <c r="ADV167" s="24"/>
      <c r="ADW167" s="24"/>
      <c r="ADX167" s="24"/>
      <c r="ADY167" s="24"/>
      <c r="ADZ167" s="24"/>
      <c r="AEA167" s="24"/>
      <c r="AEB167" s="24"/>
      <c r="AEC167" s="24"/>
      <c r="AED167" s="24"/>
      <c r="AEE167" s="24"/>
      <c r="AEF167" s="24"/>
      <c r="AEG167" s="24"/>
      <c r="AEH167" s="24"/>
      <c r="AEI167" s="24"/>
      <c r="AEJ167" s="24"/>
      <c r="AEK167" s="24"/>
      <c r="AEL167" s="24"/>
      <c r="AEM167" s="24"/>
      <c r="AEN167" s="24"/>
      <c r="AEO167" s="24"/>
      <c r="AEP167" s="24"/>
      <c r="AEQ167" s="24"/>
      <c r="AER167" s="24"/>
      <c r="AES167" s="24"/>
      <c r="AET167" s="24"/>
      <c r="AEU167" s="24"/>
      <c r="AEV167" s="24"/>
      <c r="AEW167" s="24"/>
      <c r="AEX167" s="24"/>
      <c r="AEY167" s="24"/>
      <c r="AEZ167" s="24"/>
      <c r="AFA167" s="24"/>
      <c r="AFB167" s="24"/>
      <c r="AFC167" s="24"/>
      <c r="AFD167" s="24"/>
      <c r="AFE167" s="24"/>
      <c r="AFF167" s="24"/>
      <c r="AFG167" s="24"/>
      <c r="AFH167" s="24"/>
      <c r="AFI167" s="24"/>
      <c r="AFJ167" s="24"/>
      <c r="AFK167" s="24"/>
      <c r="AFL167" s="24"/>
      <c r="AFM167" s="24"/>
      <c r="AFN167" s="24"/>
      <c r="AFO167" s="24"/>
      <c r="AFP167" s="24"/>
      <c r="AFQ167" s="24"/>
      <c r="AFR167" s="24"/>
      <c r="AFS167" s="24"/>
      <c r="AFT167" s="24"/>
      <c r="AFU167" s="24"/>
      <c r="AFV167" s="24"/>
      <c r="AFW167" s="24"/>
      <c r="AFX167" s="24"/>
      <c r="AFY167" s="24"/>
      <c r="AFZ167" s="24"/>
      <c r="AGA167" s="24"/>
      <c r="AGB167" s="24"/>
      <c r="AGC167" s="24"/>
      <c r="AGD167" s="24"/>
      <c r="AGE167" s="24"/>
      <c r="AGF167" s="24"/>
      <c r="AGG167" s="24"/>
      <c r="AGH167" s="24"/>
      <c r="AGI167" s="24"/>
      <c r="AGJ167" s="24"/>
      <c r="AGK167" s="24"/>
      <c r="AGL167" s="24"/>
      <c r="AGM167" s="24"/>
      <c r="AGN167" s="24"/>
      <c r="AGO167" s="24"/>
      <c r="AGP167" s="24"/>
      <c r="AGQ167" s="24"/>
      <c r="AGR167" s="24"/>
      <c r="AGS167" s="24"/>
      <c r="AGT167" s="24"/>
      <c r="AGU167" s="24"/>
      <c r="AGV167" s="24"/>
      <c r="AGW167" s="24"/>
      <c r="AGX167" s="24"/>
      <c r="AGY167" s="24"/>
      <c r="AGZ167" s="24"/>
      <c r="AHA167" s="24"/>
      <c r="AHB167" s="24"/>
      <c r="AHC167" s="24"/>
      <c r="AHD167" s="24"/>
      <c r="AHE167" s="24"/>
      <c r="AHF167" s="24"/>
      <c r="AHG167" s="24"/>
      <c r="AHH167" s="24"/>
      <c r="AHI167" s="24"/>
      <c r="AHJ167" s="24"/>
      <c r="AHK167" s="24"/>
      <c r="AHL167" s="24"/>
      <c r="AHM167" s="24"/>
      <c r="AHN167" s="24"/>
      <c r="AHO167" s="24"/>
      <c r="AHP167" s="24"/>
      <c r="AHQ167" s="24"/>
      <c r="AHR167" s="24"/>
      <c r="AHS167" s="24"/>
      <c r="AHT167" s="24"/>
      <c r="AHU167" s="24"/>
      <c r="AHV167" s="24"/>
      <c r="AHW167" s="24"/>
      <c r="AHX167" s="24"/>
      <c r="AHY167" s="24"/>
      <c r="AHZ167" s="24"/>
      <c r="AIA167" s="24"/>
      <c r="AIB167" s="24"/>
      <c r="AIC167" s="24"/>
      <c r="AID167" s="24"/>
      <c r="AIE167" s="24"/>
      <c r="AIF167" s="24"/>
      <c r="AIG167" s="24"/>
      <c r="AIH167" s="24"/>
      <c r="AII167" s="24"/>
      <c r="AIJ167" s="24"/>
      <c r="AIK167" s="24"/>
      <c r="AIL167" s="24"/>
      <c r="AIM167" s="24"/>
      <c r="AIN167" s="24"/>
      <c r="AIO167" s="24"/>
      <c r="AIP167" s="24"/>
      <c r="AIQ167" s="24"/>
      <c r="AIR167" s="24"/>
      <c r="AIS167" s="24"/>
      <c r="AIT167" s="24"/>
      <c r="AIU167" s="24"/>
      <c r="AIV167" s="24"/>
      <c r="AIW167" s="24"/>
      <c r="AIX167" s="24"/>
      <c r="AIY167" s="24"/>
      <c r="AIZ167" s="24"/>
      <c r="AJA167" s="24"/>
      <c r="AJB167" s="24"/>
      <c r="AJC167" s="24"/>
      <c r="AJD167" s="24"/>
      <c r="AJE167" s="24"/>
      <c r="AJF167" s="24"/>
      <c r="AJG167" s="24"/>
      <c r="AJH167" s="24"/>
      <c r="AJI167" s="24"/>
      <c r="AJJ167" s="24"/>
      <c r="AJK167" s="24"/>
      <c r="AJL167" s="24"/>
      <c r="AJM167" s="24"/>
      <c r="AJN167" s="24"/>
      <c r="AJO167" s="24"/>
      <c r="AJP167" s="24"/>
      <c r="AJQ167" s="24"/>
      <c r="AJR167" s="24"/>
      <c r="AJS167" s="24"/>
      <c r="AJT167" s="24"/>
      <c r="AJU167" s="24"/>
      <c r="AJV167" s="24"/>
      <c r="AJW167" s="24"/>
      <c r="AJX167" s="24"/>
      <c r="AJY167" s="24"/>
      <c r="AJZ167" s="24"/>
      <c r="AKA167" s="24"/>
      <c r="AKB167" s="24"/>
      <c r="AKC167" s="24"/>
      <c r="AKD167" s="24"/>
      <c r="AKE167" s="24"/>
      <c r="AKF167" s="24"/>
      <c r="AKG167" s="24"/>
      <c r="AKH167" s="24"/>
      <c r="AKI167" s="24"/>
      <c r="AKJ167" s="24"/>
      <c r="AKK167" s="24"/>
      <c r="AKL167" s="24"/>
      <c r="AKM167" s="24"/>
      <c r="AKN167" s="24"/>
      <c r="AKO167" s="24"/>
      <c r="AKP167" s="24"/>
      <c r="AKQ167" s="24"/>
      <c r="AKR167" s="24"/>
      <c r="AKS167" s="24"/>
      <c r="AKT167" s="24"/>
      <c r="AKU167" s="24"/>
      <c r="AKV167" s="24"/>
      <c r="AKW167" s="24"/>
      <c r="AKX167" s="24"/>
      <c r="AKY167" s="24"/>
      <c r="AKZ167" s="24"/>
      <c r="ALA167" s="24"/>
      <c r="ALB167" s="24"/>
      <c r="ALC167" s="24"/>
      <c r="ALD167" s="24"/>
      <c r="ALE167" s="24"/>
      <c r="ALF167" s="24"/>
      <c r="ALG167" s="24"/>
      <c r="ALH167" s="24"/>
      <c r="ALI167" s="24"/>
      <c r="ALJ167" s="24"/>
      <c r="ALK167" s="24"/>
      <c r="ALL167" s="24"/>
      <c r="ALM167" s="24"/>
      <c r="ALN167" s="24"/>
      <c r="ALO167" s="24"/>
      <c r="ALP167" s="24"/>
      <c r="ALQ167" s="24"/>
      <c r="ALR167" s="24"/>
      <c r="ALS167" s="24"/>
      <c r="ALT167" s="24"/>
      <c r="ALU167" s="24"/>
      <c r="ALV167" s="24"/>
      <c r="ALW167" s="24"/>
      <c r="ALX167" s="24"/>
      <c r="ALY167" s="24"/>
      <c r="ALZ167" s="24"/>
      <c r="AMA167" s="24"/>
      <c r="AMB167" s="24"/>
      <c r="AMC167" s="24"/>
      <c r="AMD167" s="24"/>
      <c r="AME167" s="24"/>
      <c r="AMF167" s="24"/>
      <c r="AMG167" s="24"/>
      <c r="AMH167" s="24"/>
      <c r="AMI167" s="24"/>
      <c r="AMJ167" s="24"/>
      <c r="AMK167" s="24"/>
    </row>
    <row r="168" spans="1:1025" s="48" customFormat="1" ht="24.95" customHeight="1" x14ac:dyDescent="0.2">
      <c r="A168" s="36" t="s">
        <v>276</v>
      </c>
      <c r="B168" s="62" t="s">
        <v>293</v>
      </c>
      <c r="C168" s="27" t="s">
        <v>294</v>
      </c>
      <c r="D168" s="26" t="s">
        <v>112</v>
      </c>
      <c r="E168" s="26">
        <f t="shared" si="432"/>
        <v>0</v>
      </c>
      <c r="F168" s="26">
        <f t="shared" si="433"/>
        <v>0</v>
      </c>
      <c r="G168" s="26">
        <f t="shared" si="434"/>
        <v>0</v>
      </c>
      <c r="H168" s="26">
        <f t="shared" si="435"/>
        <v>0</v>
      </c>
      <c r="I168" s="26">
        <f t="shared" si="436"/>
        <v>0</v>
      </c>
      <c r="J168" s="26">
        <f t="shared" si="437"/>
        <v>0</v>
      </c>
      <c r="K168" s="26">
        <f t="shared" si="438"/>
        <v>0</v>
      </c>
      <c r="L168" s="26">
        <f t="shared" si="439"/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6">
        <v>0</v>
      </c>
      <c r="AR168" s="26">
        <v>0</v>
      </c>
      <c r="AS168" s="26">
        <f t="shared" si="440"/>
        <v>0</v>
      </c>
      <c r="AT168" s="26">
        <f t="shared" si="425"/>
        <v>0</v>
      </c>
      <c r="AU168" s="26">
        <f t="shared" si="426"/>
        <v>0</v>
      </c>
      <c r="AV168" s="26">
        <f t="shared" si="427"/>
        <v>0</v>
      </c>
      <c r="AW168" s="26">
        <f t="shared" si="428"/>
        <v>0</v>
      </c>
      <c r="AX168" s="26">
        <f t="shared" si="429"/>
        <v>0</v>
      </c>
      <c r="AY168" s="26">
        <f t="shared" si="430"/>
        <v>0</v>
      </c>
      <c r="AZ168" s="26">
        <f t="shared" si="431"/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v>0</v>
      </c>
      <c r="BP168" s="26">
        <v>0</v>
      </c>
      <c r="BQ168" s="26">
        <v>0</v>
      </c>
      <c r="BR168" s="26">
        <v>0</v>
      </c>
      <c r="BS168" s="26">
        <v>0</v>
      </c>
      <c r="BT168" s="26">
        <v>0</v>
      </c>
      <c r="BU168" s="26">
        <v>0</v>
      </c>
      <c r="BV168" s="26">
        <v>0</v>
      </c>
      <c r="BW168" s="26">
        <v>0</v>
      </c>
      <c r="BX168" s="26">
        <v>0</v>
      </c>
      <c r="BY168" s="26">
        <v>0</v>
      </c>
      <c r="BZ168" s="26">
        <v>0</v>
      </c>
      <c r="CA168" s="26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 t="s">
        <v>112</v>
      </c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  <c r="IX168" s="24"/>
      <c r="IY168" s="24"/>
      <c r="IZ168" s="24"/>
      <c r="JA168" s="24"/>
      <c r="JB168" s="24"/>
      <c r="JC168" s="24"/>
      <c r="JD168" s="24"/>
      <c r="JE168" s="24"/>
      <c r="JF168" s="24"/>
      <c r="JG168" s="24"/>
      <c r="JH168" s="24"/>
      <c r="JI168" s="24"/>
      <c r="JJ168" s="24"/>
      <c r="JK168" s="24"/>
      <c r="JL168" s="24"/>
      <c r="JM168" s="24"/>
      <c r="JN168" s="24"/>
      <c r="JO168" s="24"/>
      <c r="JP168" s="24"/>
      <c r="JQ168" s="24"/>
      <c r="JR168" s="24"/>
      <c r="JS168" s="24"/>
      <c r="JT168" s="24"/>
      <c r="JU168" s="24"/>
      <c r="JV168" s="24"/>
      <c r="JW168" s="24"/>
      <c r="JX168" s="24"/>
      <c r="JY168" s="24"/>
      <c r="JZ168" s="24"/>
      <c r="KA168" s="24"/>
      <c r="KB168" s="24"/>
      <c r="KC168" s="24"/>
      <c r="KD168" s="24"/>
      <c r="KE168" s="24"/>
      <c r="KF168" s="24"/>
      <c r="KG168" s="24"/>
      <c r="KH168" s="24"/>
      <c r="KI168" s="24"/>
      <c r="KJ168" s="24"/>
      <c r="KK168" s="24"/>
      <c r="KL168" s="24"/>
      <c r="KM168" s="24"/>
      <c r="KN168" s="24"/>
      <c r="KO168" s="24"/>
      <c r="KP168" s="24"/>
      <c r="KQ168" s="24"/>
      <c r="KR168" s="24"/>
      <c r="KS168" s="24"/>
      <c r="KT168" s="24"/>
      <c r="KU168" s="24"/>
      <c r="KV168" s="24"/>
      <c r="KW168" s="24"/>
      <c r="KX168" s="24"/>
      <c r="KY168" s="24"/>
      <c r="KZ168" s="24"/>
      <c r="LA168" s="24"/>
      <c r="LB168" s="24"/>
      <c r="LC168" s="24"/>
      <c r="LD168" s="24"/>
      <c r="LE168" s="24"/>
      <c r="LF168" s="24"/>
      <c r="LG168" s="24"/>
      <c r="LH168" s="24"/>
      <c r="LI168" s="24"/>
      <c r="LJ168" s="24"/>
      <c r="LK168" s="24"/>
      <c r="LL168" s="24"/>
      <c r="LM168" s="24"/>
      <c r="LN168" s="24"/>
      <c r="LO168" s="24"/>
      <c r="LP168" s="24"/>
      <c r="LQ168" s="24"/>
      <c r="LR168" s="24"/>
      <c r="LS168" s="24"/>
      <c r="LT168" s="24"/>
      <c r="LU168" s="24"/>
      <c r="LV168" s="24"/>
      <c r="LW168" s="24"/>
      <c r="LX168" s="24"/>
      <c r="LY168" s="24"/>
      <c r="LZ168" s="24"/>
      <c r="MA168" s="24"/>
      <c r="MB168" s="24"/>
      <c r="MC168" s="24"/>
      <c r="MD168" s="24"/>
      <c r="ME168" s="24"/>
      <c r="MF168" s="24"/>
      <c r="MG168" s="24"/>
      <c r="MH168" s="24"/>
      <c r="MI168" s="24"/>
      <c r="MJ168" s="24"/>
      <c r="MK168" s="24"/>
      <c r="ML168" s="24"/>
      <c r="MM168" s="24"/>
      <c r="MN168" s="24"/>
      <c r="MO168" s="24"/>
      <c r="MP168" s="24"/>
      <c r="MQ168" s="24"/>
      <c r="MR168" s="24"/>
      <c r="MS168" s="24"/>
      <c r="MT168" s="24"/>
      <c r="MU168" s="24"/>
      <c r="MV168" s="24"/>
      <c r="MW168" s="24"/>
      <c r="MX168" s="24"/>
      <c r="MY168" s="24"/>
      <c r="MZ168" s="24"/>
      <c r="NA168" s="24"/>
      <c r="NB168" s="24"/>
      <c r="NC168" s="24"/>
      <c r="ND168" s="24"/>
      <c r="NE168" s="24"/>
      <c r="NF168" s="24"/>
      <c r="NG168" s="24"/>
      <c r="NH168" s="24"/>
      <c r="NI168" s="24"/>
      <c r="NJ168" s="24"/>
      <c r="NK168" s="24"/>
      <c r="NL168" s="24"/>
      <c r="NM168" s="24"/>
      <c r="NN168" s="24"/>
      <c r="NO168" s="24"/>
      <c r="NP168" s="24"/>
      <c r="NQ168" s="24"/>
      <c r="NR168" s="24"/>
      <c r="NS168" s="24"/>
      <c r="NT168" s="24"/>
      <c r="NU168" s="24"/>
      <c r="NV168" s="24"/>
      <c r="NW168" s="24"/>
      <c r="NX168" s="24"/>
      <c r="NY168" s="24"/>
      <c r="NZ168" s="24"/>
      <c r="OA168" s="24"/>
      <c r="OB168" s="24"/>
      <c r="OC168" s="24"/>
      <c r="OD168" s="24"/>
      <c r="OE168" s="24"/>
      <c r="OF168" s="24"/>
      <c r="OG168" s="24"/>
      <c r="OH168" s="24"/>
      <c r="OI168" s="24"/>
      <c r="OJ168" s="24"/>
      <c r="OK168" s="24"/>
      <c r="OL168" s="24"/>
      <c r="OM168" s="24"/>
      <c r="ON168" s="24"/>
      <c r="OO168" s="24"/>
      <c r="OP168" s="24"/>
      <c r="OQ168" s="24"/>
      <c r="OR168" s="24"/>
      <c r="OS168" s="24"/>
      <c r="OT168" s="24"/>
      <c r="OU168" s="24"/>
      <c r="OV168" s="24"/>
      <c r="OW168" s="24"/>
      <c r="OX168" s="24"/>
      <c r="OY168" s="24"/>
      <c r="OZ168" s="24"/>
      <c r="PA168" s="24"/>
      <c r="PB168" s="24"/>
      <c r="PC168" s="24"/>
      <c r="PD168" s="24"/>
      <c r="PE168" s="24"/>
      <c r="PF168" s="24"/>
      <c r="PG168" s="24"/>
      <c r="PH168" s="24"/>
      <c r="PI168" s="24"/>
      <c r="PJ168" s="24"/>
      <c r="PK168" s="24"/>
      <c r="PL168" s="24"/>
      <c r="PM168" s="24"/>
      <c r="PN168" s="24"/>
      <c r="PO168" s="24"/>
      <c r="PP168" s="24"/>
      <c r="PQ168" s="24"/>
      <c r="PR168" s="24"/>
      <c r="PS168" s="24"/>
      <c r="PT168" s="24"/>
      <c r="PU168" s="24"/>
      <c r="PV168" s="24"/>
      <c r="PW168" s="24"/>
      <c r="PX168" s="24"/>
      <c r="PY168" s="24"/>
      <c r="PZ168" s="24"/>
      <c r="QA168" s="24"/>
      <c r="QB168" s="24"/>
      <c r="QC168" s="24"/>
      <c r="QD168" s="24"/>
      <c r="QE168" s="24"/>
      <c r="QF168" s="24"/>
      <c r="QG168" s="24"/>
      <c r="QH168" s="24"/>
      <c r="QI168" s="24"/>
      <c r="QJ168" s="24"/>
      <c r="QK168" s="24"/>
      <c r="QL168" s="24"/>
      <c r="QM168" s="24"/>
      <c r="QN168" s="24"/>
      <c r="QO168" s="24"/>
      <c r="QP168" s="24"/>
      <c r="QQ168" s="24"/>
      <c r="QR168" s="24"/>
      <c r="QS168" s="24"/>
      <c r="QT168" s="24"/>
      <c r="QU168" s="24"/>
      <c r="QV168" s="24"/>
      <c r="QW168" s="24"/>
      <c r="QX168" s="24"/>
      <c r="QY168" s="24"/>
      <c r="QZ168" s="24"/>
      <c r="RA168" s="24"/>
      <c r="RB168" s="24"/>
      <c r="RC168" s="24"/>
      <c r="RD168" s="24"/>
      <c r="RE168" s="24"/>
      <c r="RF168" s="24"/>
      <c r="RG168" s="24"/>
      <c r="RH168" s="24"/>
      <c r="RI168" s="24"/>
      <c r="RJ168" s="24"/>
      <c r="RK168" s="24"/>
      <c r="RL168" s="24"/>
      <c r="RM168" s="24"/>
      <c r="RN168" s="24"/>
      <c r="RO168" s="24"/>
      <c r="RP168" s="24"/>
      <c r="RQ168" s="24"/>
      <c r="RR168" s="24"/>
      <c r="RS168" s="24"/>
      <c r="RT168" s="24"/>
      <c r="RU168" s="24"/>
      <c r="RV168" s="24"/>
      <c r="RW168" s="24"/>
      <c r="RX168" s="24"/>
      <c r="RY168" s="24"/>
      <c r="RZ168" s="24"/>
      <c r="SA168" s="24"/>
      <c r="SB168" s="24"/>
      <c r="SC168" s="24"/>
      <c r="SD168" s="24"/>
      <c r="SE168" s="24"/>
      <c r="SF168" s="24"/>
      <c r="SG168" s="24"/>
      <c r="SH168" s="24"/>
      <c r="SI168" s="24"/>
      <c r="SJ168" s="24"/>
      <c r="SK168" s="24"/>
      <c r="SL168" s="24"/>
      <c r="SM168" s="24"/>
      <c r="SN168" s="24"/>
      <c r="SO168" s="24"/>
      <c r="SP168" s="24"/>
      <c r="SQ168" s="24"/>
      <c r="SR168" s="24"/>
      <c r="SS168" s="24"/>
      <c r="ST168" s="24"/>
      <c r="SU168" s="24"/>
      <c r="SV168" s="24"/>
      <c r="SW168" s="24"/>
      <c r="SX168" s="24"/>
      <c r="SY168" s="24"/>
      <c r="SZ168" s="24"/>
      <c r="TA168" s="24"/>
      <c r="TB168" s="24"/>
      <c r="TC168" s="24"/>
      <c r="TD168" s="24"/>
      <c r="TE168" s="24"/>
      <c r="TF168" s="24"/>
      <c r="TG168" s="24"/>
      <c r="TH168" s="24"/>
      <c r="TI168" s="24"/>
      <c r="TJ168" s="24"/>
      <c r="TK168" s="24"/>
      <c r="TL168" s="24"/>
      <c r="TM168" s="24"/>
      <c r="TN168" s="24"/>
      <c r="TO168" s="24"/>
      <c r="TP168" s="24"/>
      <c r="TQ168" s="24"/>
      <c r="TR168" s="24"/>
      <c r="TS168" s="24"/>
      <c r="TT168" s="24"/>
      <c r="TU168" s="24"/>
      <c r="TV168" s="24"/>
      <c r="TW168" s="24"/>
      <c r="TX168" s="24"/>
      <c r="TY168" s="24"/>
      <c r="TZ168" s="24"/>
      <c r="UA168" s="24"/>
      <c r="UB168" s="24"/>
      <c r="UC168" s="24"/>
      <c r="UD168" s="24"/>
      <c r="UE168" s="24"/>
      <c r="UF168" s="24"/>
      <c r="UG168" s="24"/>
      <c r="UH168" s="24"/>
      <c r="UI168" s="24"/>
      <c r="UJ168" s="24"/>
      <c r="UK168" s="24"/>
      <c r="UL168" s="24"/>
      <c r="UM168" s="24"/>
      <c r="UN168" s="24"/>
      <c r="UO168" s="24"/>
      <c r="UP168" s="24"/>
      <c r="UQ168" s="24"/>
      <c r="UR168" s="24"/>
      <c r="US168" s="24"/>
      <c r="UT168" s="24"/>
      <c r="UU168" s="24"/>
      <c r="UV168" s="24"/>
      <c r="UW168" s="24"/>
      <c r="UX168" s="24"/>
      <c r="UY168" s="24"/>
      <c r="UZ168" s="24"/>
      <c r="VA168" s="24"/>
      <c r="VB168" s="24"/>
      <c r="VC168" s="24"/>
      <c r="VD168" s="24"/>
      <c r="VE168" s="24"/>
      <c r="VF168" s="24"/>
      <c r="VG168" s="24"/>
      <c r="VH168" s="24"/>
      <c r="VI168" s="24"/>
      <c r="VJ168" s="24"/>
      <c r="VK168" s="24"/>
      <c r="VL168" s="24"/>
      <c r="VM168" s="24"/>
      <c r="VN168" s="24"/>
      <c r="VO168" s="24"/>
      <c r="VP168" s="24"/>
      <c r="VQ168" s="24"/>
      <c r="VR168" s="24"/>
      <c r="VS168" s="24"/>
      <c r="VT168" s="24"/>
      <c r="VU168" s="24"/>
      <c r="VV168" s="24"/>
      <c r="VW168" s="24"/>
      <c r="VX168" s="24"/>
      <c r="VY168" s="24"/>
      <c r="VZ168" s="24"/>
      <c r="WA168" s="24"/>
      <c r="WB168" s="24"/>
      <c r="WC168" s="24"/>
      <c r="WD168" s="24"/>
      <c r="WE168" s="24"/>
      <c r="WF168" s="24"/>
      <c r="WG168" s="24"/>
      <c r="WH168" s="24"/>
      <c r="WI168" s="24"/>
      <c r="WJ168" s="24"/>
      <c r="WK168" s="24"/>
      <c r="WL168" s="24"/>
      <c r="WM168" s="24"/>
      <c r="WN168" s="24"/>
      <c r="WO168" s="24"/>
      <c r="WP168" s="24"/>
      <c r="WQ168" s="24"/>
      <c r="WR168" s="24"/>
      <c r="WS168" s="24"/>
      <c r="WT168" s="24"/>
      <c r="WU168" s="24"/>
      <c r="WV168" s="24"/>
      <c r="WW168" s="24"/>
      <c r="WX168" s="24"/>
      <c r="WY168" s="24"/>
      <c r="WZ168" s="24"/>
      <c r="XA168" s="24"/>
      <c r="XB168" s="24"/>
      <c r="XC168" s="24"/>
      <c r="XD168" s="24"/>
      <c r="XE168" s="24"/>
      <c r="XF168" s="24"/>
      <c r="XG168" s="24"/>
      <c r="XH168" s="24"/>
      <c r="XI168" s="24"/>
      <c r="XJ168" s="24"/>
      <c r="XK168" s="24"/>
      <c r="XL168" s="24"/>
      <c r="XM168" s="24"/>
      <c r="XN168" s="24"/>
      <c r="XO168" s="24"/>
      <c r="XP168" s="24"/>
      <c r="XQ168" s="24"/>
      <c r="XR168" s="24"/>
      <c r="XS168" s="24"/>
      <c r="XT168" s="24"/>
      <c r="XU168" s="24"/>
      <c r="XV168" s="24"/>
      <c r="XW168" s="24"/>
      <c r="XX168" s="24"/>
      <c r="XY168" s="24"/>
      <c r="XZ168" s="24"/>
      <c r="YA168" s="24"/>
      <c r="YB168" s="24"/>
      <c r="YC168" s="24"/>
      <c r="YD168" s="24"/>
      <c r="YE168" s="24"/>
      <c r="YF168" s="24"/>
      <c r="YG168" s="24"/>
      <c r="YH168" s="24"/>
      <c r="YI168" s="24"/>
      <c r="YJ168" s="24"/>
      <c r="YK168" s="24"/>
      <c r="YL168" s="24"/>
      <c r="YM168" s="24"/>
      <c r="YN168" s="24"/>
      <c r="YO168" s="24"/>
      <c r="YP168" s="24"/>
      <c r="YQ168" s="24"/>
      <c r="YR168" s="24"/>
      <c r="YS168" s="24"/>
      <c r="YT168" s="24"/>
      <c r="YU168" s="24"/>
      <c r="YV168" s="24"/>
      <c r="YW168" s="24"/>
      <c r="YX168" s="24"/>
      <c r="YY168" s="24"/>
      <c r="YZ168" s="24"/>
      <c r="ZA168" s="24"/>
      <c r="ZB168" s="24"/>
      <c r="ZC168" s="24"/>
      <c r="ZD168" s="24"/>
      <c r="ZE168" s="24"/>
      <c r="ZF168" s="24"/>
      <c r="ZG168" s="24"/>
      <c r="ZH168" s="24"/>
      <c r="ZI168" s="24"/>
      <c r="ZJ168" s="24"/>
      <c r="ZK168" s="24"/>
      <c r="ZL168" s="24"/>
      <c r="ZM168" s="24"/>
      <c r="ZN168" s="24"/>
      <c r="ZO168" s="24"/>
      <c r="ZP168" s="24"/>
      <c r="ZQ168" s="24"/>
      <c r="ZR168" s="24"/>
      <c r="ZS168" s="24"/>
      <c r="ZT168" s="24"/>
      <c r="ZU168" s="24"/>
      <c r="ZV168" s="24"/>
      <c r="ZW168" s="24"/>
      <c r="ZX168" s="24"/>
      <c r="ZY168" s="24"/>
      <c r="ZZ168" s="24"/>
      <c r="AAA168" s="24"/>
      <c r="AAB168" s="24"/>
      <c r="AAC168" s="24"/>
      <c r="AAD168" s="24"/>
      <c r="AAE168" s="24"/>
      <c r="AAF168" s="24"/>
      <c r="AAG168" s="24"/>
      <c r="AAH168" s="24"/>
      <c r="AAI168" s="24"/>
      <c r="AAJ168" s="24"/>
      <c r="AAK168" s="24"/>
      <c r="AAL168" s="24"/>
      <c r="AAM168" s="24"/>
      <c r="AAN168" s="24"/>
      <c r="AAO168" s="24"/>
      <c r="AAP168" s="24"/>
      <c r="AAQ168" s="24"/>
      <c r="AAR168" s="24"/>
      <c r="AAS168" s="24"/>
      <c r="AAT168" s="24"/>
      <c r="AAU168" s="24"/>
      <c r="AAV168" s="24"/>
      <c r="AAW168" s="24"/>
      <c r="AAX168" s="24"/>
      <c r="AAY168" s="24"/>
      <c r="AAZ168" s="24"/>
      <c r="ABA168" s="24"/>
      <c r="ABB168" s="24"/>
      <c r="ABC168" s="24"/>
      <c r="ABD168" s="24"/>
      <c r="ABE168" s="24"/>
      <c r="ABF168" s="24"/>
      <c r="ABG168" s="24"/>
      <c r="ABH168" s="24"/>
      <c r="ABI168" s="24"/>
      <c r="ABJ168" s="24"/>
      <c r="ABK168" s="24"/>
      <c r="ABL168" s="24"/>
      <c r="ABM168" s="24"/>
      <c r="ABN168" s="24"/>
      <c r="ABO168" s="24"/>
      <c r="ABP168" s="24"/>
      <c r="ABQ168" s="24"/>
      <c r="ABR168" s="24"/>
      <c r="ABS168" s="24"/>
      <c r="ABT168" s="24"/>
      <c r="ABU168" s="24"/>
      <c r="ABV168" s="24"/>
      <c r="ABW168" s="24"/>
      <c r="ABX168" s="24"/>
      <c r="ABY168" s="24"/>
      <c r="ABZ168" s="24"/>
      <c r="ACA168" s="24"/>
      <c r="ACB168" s="24"/>
      <c r="ACC168" s="24"/>
      <c r="ACD168" s="24"/>
      <c r="ACE168" s="24"/>
      <c r="ACF168" s="24"/>
      <c r="ACG168" s="24"/>
      <c r="ACH168" s="24"/>
      <c r="ACI168" s="24"/>
      <c r="ACJ168" s="24"/>
      <c r="ACK168" s="24"/>
      <c r="ACL168" s="24"/>
      <c r="ACM168" s="24"/>
      <c r="ACN168" s="24"/>
      <c r="ACO168" s="24"/>
      <c r="ACP168" s="24"/>
      <c r="ACQ168" s="24"/>
      <c r="ACR168" s="24"/>
      <c r="ACS168" s="24"/>
      <c r="ACT168" s="24"/>
      <c r="ACU168" s="24"/>
      <c r="ACV168" s="24"/>
      <c r="ACW168" s="24"/>
      <c r="ACX168" s="24"/>
      <c r="ACY168" s="24"/>
      <c r="ACZ168" s="24"/>
      <c r="ADA168" s="24"/>
      <c r="ADB168" s="24"/>
      <c r="ADC168" s="24"/>
      <c r="ADD168" s="24"/>
      <c r="ADE168" s="24"/>
      <c r="ADF168" s="24"/>
      <c r="ADG168" s="24"/>
      <c r="ADH168" s="24"/>
      <c r="ADI168" s="24"/>
      <c r="ADJ168" s="24"/>
      <c r="ADK168" s="24"/>
      <c r="ADL168" s="24"/>
      <c r="ADM168" s="24"/>
      <c r="ADN168" s="24"/>
      <c r="ADO168" s="24"/>
      <c r="ADP168" s="24"/>
      <c r="ADQ168" s="24"/>
      <c r="ADR168" s="24"/>
      <c r="ADS168" s="24"/>
      <c r="ADT168" s="24"/>
      <c r="ADU168" s="24"/>
      <c r="ADV168" s="24"/>
      <c r="ADW168" s="24"/>
      <c r="ADX168" s="24"/>
      <c r="ADY168" s="24"/>
      <c r="ADZ168" s="24"/>
      <c r="AEA168" s="24"/>
      <c r="AEB168" s="24"/>
      <c r="AEC168" s="24"/>
      <c r="AED168" s="24"/>
      <c r="AEE168" s="24"/>
      <c r="AEF168" s="24"/>
      <c r="AEG168" s="24"/>
      <c r="AEH168" s="24"/>
      <c r="AEI168" s="24"/>
      <c r="AEJ168" s="24"/>
      <c r="AEK168" s="24"/>
      <c r="AEL168" s="24"/>
      <c r="AEM168" s="24"/>
      <c r="AEN168" s="24"/>
      <c r="AEO168" s="24"/>
      <c r="AEP168" s="24"/>
      <c r="AEQ168" s="24"/>
      <c r="AER168" s="24"/>
      <c r="AES168" s="24"/>
      <c r="AET168" s="24"/>
      <c r="AEU168" s="24"/>
      <c r="AEV168" s="24"/>
      <c r="AEW168" s="24"/>
      <c r="AEX168" s="24"/>
      <c r="AEY168" s="24"/>
      <c r="AEZ168" s="24"/>
      <c r="AFA168" s="24"/>
      <c r="AFB168" s="24"/>
      <c r="AFC168" s="24"/>
      <c r="AFD168" s="24"/>
      <c r="AFE168" s="24"/>
      <c r="AFF168" s="24"/>
      <c r="AFG168" s="24"/>
      <c r="AFH168" s="24"/>
      <c r="AFI168" s="24"/>
      <c r="AFJ168" s="24"/>
      <c r="AFK168" s="24"/>
      <c r="AFL168" s="24"/>
      <c r="AFM168" s="24"/>
      <c r="AFN168" s="24"/>
      <c r="AFO168" s="24"/>
      <c r="AFP168" s="24"/>
      <c r="AFQ168" s="24"/>
      <c r="AFR168" s="24"/>
      <c r="AFS168" s="24"/>
      <c r="AFT168" s="24"/>
      <c r="AFU168" s="24"/>
      <c r="AFV168" s="24"/>
      <c r="AFW168" s="24"/>
      <c r="AFX168" s="24"/>
      <c r="AFY168" s="24"/>
      <c r="AFZ168" s="24"/>
      <c r="AGA168" s="24"/>
      <c r="AGB168" s="24"/>
      <c r="AGC168" s="24"/>
      <c r="AGD168" s="24"/>
      <c r="AGE168" s="24"/>
      <c r="AGF168" s="24"/>
      <c r="AGG168" s="24"/>
      <c r="AGH168" s="24"/>
      <c r="AGI168" s="24"/>
      <c r="AGJ168" s="24"/>
      <c r="AGK168" s="24"/>
      <c r="AGL168" s="24"/>
      <c r="AGM168" s="24"/>
      <c r="AGN168" s="24"/>
      <c r="AGO168" s="24"/>
      <c r="AGP168" s="24"/>
      <c r="AGQ168" s="24"/>
      <c r="AGR168" s="24"/>
      <c r="AGS168" s="24"/>
      <c r="AGT168" s="24"/>
      <c r="AGU168" s="24"/>
      <c r="AGV168" s="24"/>
      <c r="AGW168" s="24"/>
      <c r="AGX168" s="24"/>
      <c r="AGY168" s="24"/>
      <c r="AGZ168" s="24"/>
      <c r="AHA168" s="24"/>
      <c r="AHB168" s="24"/>
      <c r="AHC168" s="24"/>
      <c r="AHD168" s="24"/>
      <c r="AHE168" s="24"/>
      <c r="AHF168" s="24"/>
      <c r="AHG168" s="24"/>
      <c r="AHH168" s="24"/>
      <c r="AHI168" s="24"/>
      <c r="AHJ168" s="24"/>
      <c r="AHK168" s="24"/>
      <c r="AHL168" s="24"/>
      <c r="AHM168" s="24"/>
      <c r="AHN168" s="24"/>
      <c r="AHO168" s="24"/>
      <c r="AHP168" s="24"/>
      <c r="AHQ168" s="24"/>
      <c r="AHR168" s="24"/>
      <c r="AHS168" s="24"/>
      <c r="AHT168" s="24"/>
      <c r="AHU168" s="24"/>
      <c r="AHV168" s="24"/>
      <c r="AHW168" s="24"/>
      <c r="AHX168" s="24"/>
      <c r="AHY168" s="24"/>
      <c r="AHZ168" s="24"/>
      <c r="AIA168" s="24"/>
      <c r="AIB168" s="24"/>
      <c r="AIC168" s="24"/>
      <c r="AID168" s="24"/>
      <c r="AIE168" s="24"/>
      <c r="AIF168" s="24"/>
      <c r="AIG168" s="24"/>
      <c r="AIH168" s="24"/>
      <c r="AII168" s="24"/>
      <c r="AIJ168" s="24"/>
      <c r="AIK168" s="24"/>
      <c r="AIL168" s="24"/>
      <c r="AIM168" s="24"/>
      <c r="AIN168" s="24"/>
      <c r="AIO168" s="24"/>
      <c r="AIP168" s="24"/>
      <c r="AIQ168" s="24"/>
      <c r="AIR168" s="24"/>
      <c r="AIS168" s="24"/>
      <c r="AIT168" s="24"/>
      <c r="AIU168" s="24"/>
      <c r="AIV168" s="24"/>
      <c r="AIW168" s="24"/>
      <c r="AIX168" s="24"/>
      <c r="AIY168" s="24"/>
      <c r="AIZ168" s="24"/>
      <c r="AJA168" s="24"/>
      <c r="AJB168" s="24"/>
      <c r="AJC168" s="24"/>
      <c r="AJD168" s="24"/>
      <c r="AJE168" s="24"/>
      <c r="AJF168" s="24"/>
      <c r="AJG168" s="24"/>
      <c r="AJH168" s="24"/>
      <c r="AJI168" s="24"/>
      <c r="AJJ168" s="24"/>
      <c r="AJK168" s="24"/>
      <c r="AJL168" s="24"/>
      <c r="AJM168" s="24"/>
      <c r="AJN168" s="24"/>
      <c r="AJO168" s="24"/>
      <c r="AJP168" s="24"/>
      <c r="AJQ168" s="24"/>
      <c r="AJR168" s="24"/>
      <c r="AJS168" s="24"/>
      <c r="AJT168" s="24"/>
      <c r="AJU168" s="24"/>
      <c r="AJV168" s="24"/>
      <c r="AJW168" s="24"/>
      <c r="AJX168" s="24"/>
      <c r="AJY168" s="24"/>
      <c r="AJZ168" s="24"/>
      <c r="AKA168" s="24"/>
      <c r="AKB168" s="24"/>
      <c r="AKC168" s="24"/>
      <c r="AKD168" s="24"/>
      <c r="AKE168" s="24"/>
      <c r="AKF168" s="24"/>
      <c r="AKG168" s="24"/>
      <c r="AKH168" s="24"/>
      <c r="AKI168" s="24"/>
      <c r="AKJ168" s="24"/>
      <c r="AKK168" s="24"/>
      <c r="AKL168" s="24"/>
      <c r="AKM168" s="24"/>
      <c r="AKN168" s="24"/>
      <c r="AKO168" s="24"/>
      <c r="AKP168" s="24"/>
      <c r="AKQ168" s="24"/>
      <c r="AKR168" s="24"/>
      <c r="AKS168" s="24"/>
      <c r="AKT168" s="24"/>
      <c r="AKU168" s="24"/>
      <c r="AKV168" s="24"/>
      <c r="AKW168" s="24"/>
      <c r="AKX168" s="24"/>
      <c r="AKY168" s="24"/>
      <c r="AKZ168" s="24"/>
      <c r="ALA168" s="24"/>
      <c r="ALB168" s="24"/>
      <c r="ALC168" s="24"/>
      <c r="ALD168" s="24"/>
      <c r="ALE168" s="24"/>
      <c r="ALF168" s="24"/>
      <c r="ALG168" s="24"/>
      <c r="ALH168" s="24"/>
      <c r="ALI168" s="24"/>
      <c r="ALJ168" s="24"/>
      <c r="ALK168" s="24"/>
      <c r="ALL168" s="24"/>
      <c r="ALM168" s="24"/>
      <c r="ALN168" s="24"/>
      <c r="ALO168" s="24"/>
      <c r="ALP168" s="24"/>
      <c r="ALQ168" s="24"/>
      <c r="ALR168" s="24"/>
      <c r="ALS168" s="24"/>
      <c r="ALT168" s="24"/>
      <c r="ALU168" s="24"/>
      <c r="ALV168" s="24"/>
      <c r="ALW168" s="24"/>
      <c r="ALX168" s="24"/>
      <c r="ALY168" s="24"/>
      <c r="ALZ168" s="24"/>
      <c r="AMA168" s="24"/>
      <c r="AMB168" s="24"/>
      <c r="AMC168" s="24"/>
      <c r="AMD168" s="24"/>
      <c r="AME168" s="24"/>
      <c r="AMF168" s="24"/>
      <c r="AMG168" s="24"/>
      <c r="AMH168" s="24"/>
      <c r="AMI168" s="24"/>
      <c r="AMJ168" s="24"/>
      <c r="AMK168" s="24"/>
    </row>
    <row r="169" spans="1:1025" s="48" customFormat="1" ht="24.95" customHeight="1" x14ac:dyDescent="0.2">
      <c r="A169" s="36" t="s">
        <v>276</v>
      </c>
      <c r="B169" s="62" t="s">
        <v>295</v>
      </c>
      <c r="C169" s="27" t="s">
        <v>296</v>
      </c>
      <c r="D169" s="26" t="s">
        <v>112</v>
      </c>
      <c r="E169" s="26">
        <f t="shared" si="432"/>
        <v>0</v>
      </c>
      <c r="F169" s="26">
        <f t="shared" si="433"/>
        <v>0</v>
      </c>
      <c r="G169" s="26">
        <f t="shared" si="434"/>
        <v>0</v>
      </c>
      <c r="H169" s="26">
        <f t="shared" si="435"/>
        <v>0</v>
      </c>
      <c r="I169" s="26">
        <f t="shared" si="436"/>
        <v>0</v>
      </c>
      <c r="J169" s="26">
        <f t="shared" si="437"/>
        <v>0</v>
      </c>
      <c r="K169" s="26">
        <f t="shared" si="438"/>
        <v>0</v>
      </c>
      <c r="L169" s="26">
        <f t="shared" si="439"/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6">
        <v>0</v>
      </c>
      <c r="AR169" s="26">
        <v>0</v>
      </c>
      <c r="AS169" s="26">
        <f t="shared" si="440"/>
        <v>0</v>
      </c>
      <c r="AT169" s="26">
        <f t="shared" si="425"/>
        <v>0</v>
      </c>
      <c r="AU169" s="26">
        <f t="shared" si="426"/>
        <v>0</v>
      </c>
      <c r="AV169" s="26">
        <f t="shared" si="427"/>
        <v>0</v>
      </c>
      <c r="AW169" s="26">
        <f t="shared" si="428"/>
        <v>0</v>
      </c>
      <c r="AX169" s="26">
        <f t="shared" si="429"/>
        <v>0</v>
      </c>
      <c r="AY169" s="26">
        <f t="shared" si="430"/>
        <v>0</v>
      </c>
      <c r="AZ169" s="26">
        <f t="shared" si="431"/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26">
        <v>0</v>
      </c>
      <c r="BJ169" s="26">
        <v>0</v>
      </c>
      <c r="BK169" s="26">
        <v>0</v>
      </c>
      <c r="BL169" s="26">
        <v>0</v>
      </c>
      <c r="BM169" s="26">
        <v>0</v>
      </c>
      <c r="BN169" s="26">
        <v>0</v>
      </c>
      <c r="BO169" s="26">
        <v>0</v>
      </c>
      <c r="BP169" s="26">
        <v>0</v>
      </c>
      <c r="BQ169" s="26">
        <v>0</v>
      </c>
      <c r="BR169" s="26">
        <v>0</v>
      </c>
      <c r="BS169" s="26">
        <v>0</v>
      </c>
      <c r="BT169" s="26">
        <v>0</v>
      </c>
      <c r="BU169" s="26">
        <v>0</v>
      </c>
      <c r="BV169" s="26">
        <v>0</v>
      </c>
      <c r="BW169" s="26">
        <v>0</v>
      </c>
      <c r="BX169" s="26">
        <v>0</v>
      </c>
      <c r="BY169" s="26">
        <v>0</v>
      </c>
      <c r="BZ169" s="26">
        <v>0</v>
      </c>
      <c r="CA169" s="26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 t="s">
        <v>112</v>
      </c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  <c r="IX169" s="24"/>
      <c r="IY169" s="24"/>
      <c r="IZ169" s="24"/>
      <c r="JA169" s="24"/>
      <c r="JB169" s="24"/>
      <c r="JC169" s="24"/>
      <c r="JD169" s="24"/>
      <c r="JE169" s="24"/>
      <c r="JF169" s="24"/>
      <c r="JG169" s="24"/>
      <c r="JH169" s="24"/>
      <c r="JI169" s="24"/>
      <c r="JJ169" s="24"/>
      <c r="JK169" s="24"/>
      <c r="JL169" s="24"/>
      <c r="JM169" s="24"/>
      <c r="JN169" s="24"/>
      <c r="JO169" s="24"/>
      <c r="JP169" s="24"/>
      <c r="JQ169" s="24"/>
      <c r="JR169" s="24"/>
      <c r="JS169" s="24"/>
      <c r="JT169" s="24"/>
      <c r="JU169" s="24"/>
      <c r="JV169" s="24"/>
      <c r="JW169" s="24"/>
      <c r="JX169" s="24"/>
      <c r="JY169" s="24"/>
      <c r="JZ169" s="24"/>
      <c r="KA169" s="24"/>
      <c r="KB169" s="24"/>
      <c r="KC169" s="24"/>
      <c r="KD169" s="24"/>
      <c r="KE169" s="24"/>
      <c r="KF169" s="24"/>
      <c r="KG169" s="24"/>
      <c r="KH169" s="24"/>
      <c r="KI169" s="24"/>
      <c r="KJ169" s="24"/>
      <c r="KK169" s="24"/>
      <c r="KL169" s="24"/>
      <c r="KM169" s="24"/>
      <c r="KN169" s="24"/>
      <c r="KO169" s="24"/>
      <c r="KP169" s="24"/>
      <c r="KQ169" s="24"/>
      <c r="KR169" s="24"/>
      <c r="KS169" s="24"/>
      <c r="KT169" s="24"/>
      <c r="KU169" s="24"/>
      <c r="KV169" s="24"/>
      <c r="KW169" s="24"/>
      <c r="KX169" s="24"/>
      <c r="KY169" s="24"/>
      <c r="KZ169" s="24"/>
      <c r="LA169" s="24"/>
      <c r="LB169" s="24"/>
      <c r="LC169" s="24"/>
      <c r="LD169" s="24"/>
      <c r="LE169" s="24"/>
      <c r="LF169" s="24"/>
      <c r="LG169" s="24"/>
      <c r="LH169" s="24"/>
      <c r="LI169" s="24"/>
      <c r="LJ169" s="24"/>
      <c r="LK169" s="24"/>
      <c r="LL169" s="24"/>
      <c r="LM169" s="24"/>
      <c r="LN169" s="24"/>
      <c r="LO169" s="24"/>
      <c r="LP169" s="24"/>
      <c r="LQ169" s="24"/>
      <c r="LR169" s="24"/>
      <c r="LS169" s="24"/>
      <c r="LT169" s="24"/>
      <c r="LU169" s="24"/>
      <c r="LV169" s="24"/>
      <c r="LW169" s="24"/>
      <c r="LX169" s="24"/>
      <c r="LY169" s="24"/>
      <c r="LZ169" s="24"/>
      <c r="MA169" s="24"/>
      <c r="MB169" s="24"/>
      <c r="MC169" s="24"/>
      <c r="MD169" s="24"/>
      <c r="ME169" s="24"/>
      <c r="MF169" s="24"/>
      <c r="MG169" s="24"/>
      <c r="MH169" s="24"/>
      <c r="MI169" s="24"/>
      <c r="MJ169" s="24"/>
      <c r="MK169" s="24"/>
      <c r="ML169" s="24"/>
      <c r="MM169" s="24"/>
      <c r="MN169" s="24"/>
      <c r="MO169" s="24"/>
      <c r="MP169" s="24"/>
      <c r="MQ169" s="24"/>
      <c r="MR169" s="24"/>
      <c r="MS169" s="24"/>
      <c r="MT169" s="24"/>
      <c r="MU169" s="24"/>
      <c r="MV169" s="24"/>
      <c r="MW169" s="24"/>
      <c r="MX169" s="24"/>
      <c r="MY169" s="24"/>
      <c r="MZ169" s="24"/>
      <c r="NA169" s="24"/>
      <c r="NB169" s="24"/>
      <c r="NC169" s="24"/>
      <c r="ND169" s="24"/>
      <c r="NE169" s="24"/>
      <c r="NF169" s="24"/>
      <c r="NG169" s="24"/>
      <c r="NH169" s="24"/>
      <c r="NI169" s="24"/>
      <c r="NJ169" s="24"/>
      <c r="NK169" s="24"/>
      <c r="NL169" s="24"/>
      <c r="NM169" s="24"/>
      <c r="NN169" s="24"/>
      <c r="NO169" s="24"/>
      <c r="NP169" s="24"/>
      <c r="NQ169" s="24"/>
      <c r="NR169" s="24"/>
      <c r="NS169" s="24"/>
      <c r="NT169" s="24"/>
      <c r="NU169" s="24"/>
      <c r="NV169" s="24"/>
      <c r="NW169" s="24"/>
      <c r="NX169" s="24"/>
      <c r="NY169" s="24"/>
      <c r="NZ169" s="24"/>
      <c r="OA169" s="24"/>
      <c r="OB169" s="24"/>
      <c r="OC169" s="24"/>
      <c r="OD169" s="24"/>
      <c r="OE169" s="24"/>
      <c r="OF169" s="24"/>
      <c r="OG169" s="24"/>
      <c r="OH169" s="24"/>
      <c r="OI169" s="24"/>
      <c r="OJ169" s="24"/>
      <c r="OK169" s="24"/>
      <c r="OL169" s="24"/>
      <c r="OM169" s="24"/>
      <c r="ON169" s="24"/>
      <c r="OO169" s="24"/>
      <c r="OP169" s="24"/>
      <c r="OQ169" s="24"/>
      <c r="OR169" s="24"/>
      <c r="OS169" s="24"/>
      <c r="OT169" s="24"/>
      <c r="OU169" s="24"/>
      <c r="OV169" s="24"/>
      <c r="OW169" s="24"/>
      <c r="OX169" s="24"/>
      <c r="OY169" s="24"/>
      <c r="OZ169" s="24"/>
      <c r="PA169" s="24"/>
      <c r="PB169" s="24"/>
      <c r="PC169" s="24"/>
      <c r="PD169" s="24"/>
      <c r="PE169" s="24"/>
      <c r="PF169" s="24"/>
      <c r="PG169" s="24"/>
      <c r="PH169" s="24"/>
      <c r="PI169" s="24"/>
      <c r="PJ169" s="24"/>
      <c r="PK169" s="24"/>
      <c r="PL169" s="24"/>
      <c r="PM169" s="24"/>
      <c r="PN169" s="24"/>
      <c r="PO169" s="24"/>
      <c r="PP169" s="24"/>
      <c r="PQ169" s="24"/>
      <c r="PR169" s="24"/>
      <c r="PS169" s="24"/>
      <c r="PT169" s="24"/>
      <c r="PU169" s="24"/>
      <c r="PV169" s="24"/>
      <c r="PW169" s="24"/>
      <c r="PX169" s="24"/>
      <c r="PY169" s="24"/>
      <c r="PZ169" s="24"/>
      <c r="QA169" s="24"/>
      <c r="QB169" s="24"/>
      <c r="QC169" s="24"/>
      <c r="QD169" s="24"/>
      <c r="QE169" s="24"/>
      <c r="QF169" s="24"/>
      <c r="QG169" s="24"/>
      <c r="QH169" s="24"/>
      <c r="QI169" s="24"/>
      <c r="QJ169" s="24"/>
      <c r="QK169" s="24"/>
      <c r="QL169" s="24"/>
      <c r="QM169" s="24"/>
      <c r="QN169" s="24"/>
      <c r="QO169" s="24"/>
      <c r="QP169" s="24"/>
      <c r="QQ169" s="24"/>
      <c r="QR169" s="24"/>
      <c r="QS169" s="24"/>
      <c r="QT169" s="24"/>
      <c r="QU169" s="24"/>
      <c r="QV169" s="24"/>
      <c r="QW169" s="24"/>
      <c r="QX169" s="24"/>
      <c r="QY169" s="24"/>
      <c r="QZ169" s="24"/>
      <c r="RA169" s="24"/>
      <c r="RB169" s="24"/>
      <c r="RC169" s="24"/>
      <c r="RD169" s="24"/>
      <c r="RE169" s="24"/>
      <c r="RF169" s="24"/>
      <c r="RG169" s="24"/>
      <c r="RH169" s="24"/>
      <c r="RI169" s="24"/>
      <c r="RJ169" s="24"/>
      <c r="RK169" s="24"/>
      <c r="RL169" s="24"/>
      <c r="RM169" s="24"/>
      <c r="RN169" s="24"/>
      <c r="RO169" s="24"/>
      <c r="RP169" s="24"/>
      <c r="RQ169" s="24"/>
      <c r="RR169" s="24"/>
      <c r="RS169" s="24"/>
      <c r="RT169" s="24"/>
      <c r="RU169" s="24"/>
      <c r="RV169" s="24"/>
      <c r="RW169" s="24"/>
      <c r="RX169" s="24"/>
      <c r="RY169" s="24"/>
      <c r="RZ169" s="24"/>
      <c r="SA169" s="24"/>
      <c r="SB169" s="24"/>
      <c r="SC169" s="24"/>
      <c r="SD169" s="24"/>
      <c r="SE169" s="24"/>
      <c r="SF169" s="24"/>
      <c r="SG169" s="24"/>
      <c r="SH169" s="24"/>
      <c r="SI169" s="24"/>
      <c r="SJ169" s="24"/>
      <c r="SK169" s="24"/>
      <c r="SL169" s="24"/>
      <c r="SM169" s="24"/>
      <c r="SN169" s="24"/>
      <c r="SO169" s="24"/>
      <c r="SP169" s="24"/>
      <c r="SQ169" s="24"/>
      <c r="SR169" s="24"/>
      <c r="SS169" s="24"/>
      <c r="ST169" s="24"/>
      <c r="SU169" s="24"/>
      <c r="SV169" s="24"/>
      <c r="SW169" s="24"/>
      <c r="SX169" s="24"/>
      <c r="SY169" s="24"/>
      <c r="SZ169" s="24"/>
      <c r="TA169" s="24"/>
      <c r="TB169" s="24"/>
      <c r="TC169" s="24"/>
      <c r="TD169" s="24"/>
      <c r="TE169" s="24"/>
      <c r="TF169" s="24"/>
      <c r="TG169" s="24"/>
      <c r="TH169" s="24"/>
      <c r="TI169" s="24"/>
      <c r="TJ169" s="24"/>
      <c r="TK169" s="24"/>
      <c r="TL169" s="24"/>
      <c r="TM169" s="24"/>
      <c r="TN169" s="24"/>
      <c r="TO169" s="24"/>
      <c r="TP169" s="24"/>
      <c r="TQ169" s="24"/>
      <c r="TR169" s="24"/>
      <c r="TS169" s="24"/>
      <c r="TT169" s="24"/>
      <c r="TU169" s="24"/>
      <c r="TV169" s="24"/>
      <c r="TW169" s="24"/>
      <c r="TX169" s="24"/>
      <c r="TY169" s="24"/>
      <c r="TZ169" s="24"/>
      <c r="UA169" s="24"/>
      <c r="UB169" s="24"/>
      <c r="UC169" s="24"/>
      <c r="UD169" s="24"/>
      <c r="UE169" s="24"/>
      <c r="UF169" s="24"/>
      <c r="UG169" s="24"/>
      <c r="UH169" s="24"/>
      <c r="UI169" s="24"/>
      <c r="UJ169" s="24"/>
      <c r="UK169" s="24"/>
      <c r="UL169" s="24"/>
      <c r="UM169" s="24"/>
      <c r="UN169" s="24"/>
      <c r="UO169" s="24"/>
      <c r="UP169" s="24"/>
      <c r="UQ169" s="24"/>
      <c r="UR169" s="24"/>
      <c r="US169" s="24"/>
      <c r="UT169" s="24"/>
      <c r="UU169" s="24"/>
      <c r="UV169" s="24"/>
      <c r="UW169" s="24"/>
      <c r="UX169" s="24"/>
      <c r="UY169" s="24"/>
      <c r="UZ169" s="24"/>
      <c r="VA169" s="24"/>
      <c r="VB169" s="24"/>
      <c r="VC169" s="24"/>
      <c r="VD169" s="24"/>
      <c r="VE169" s="24"/>
      <c r="VF169" s="24"/>
      <c r="VG169" s="24"/>
      <c r="VH169" s="24"/>
      <c r="VI169" s="24"/>
      <c r="VJ169" s="24"/>
      <c r="VK169" s="24"/>
      <c r="VL169" s="24"/>
      <c r="VM169" s="24"/>
      <c r="VN169" s="24"/>
      <c r="VO169" s="24"/>
      <c r="VP169" s="24"/>
      <c r="VQ169" s="24"/>
      <c r="VR169" s="24"/>
      <c r="VS169" s="24"/>
      <c r="VT169" s="24"/>
      <c r="VU169" s="24"/>
      <c r="VV169" s="24"/>
      <c r="VW169" s="24"/>
      <c r="VX169" s="24"/>
      <c r="VY169" s="24"/>
      <c r="VZ169" s="24"/>
      <c r="WA169" s="24"/>
      <c r="WB169" s="24"/>
      <c r="WC169" s="24"/>
      <c r="WD169" s="24"/>
      <c r="WE169" s="24"/>
      <c r="WF169" s="24"/>
      <c r="WG169" s="24"/>
      <c r="WH169" s="24"/>
      <c r="WI169" s="24"/>
      <c r="WJ169" s="24"/>
      <c r="WK169" s="24"/>
      <c r="WL169" s="24"/>
      <c r="WM169" s="24"/>
      <c r="WN169" s="24"/>
      <c r="WO169" s="24"/>
      <c r="WP169" s="24"/>
      <c r="WQ169" s="24"/>
      <c r="WR169" s="24"/>
      <c r="WS169" s="24"/>
      <c r="WT169" s="24"/>
      <c r="WU169" s="24"/>
      <c r="WV169" s="24"/>
      <c r="WW169" s="24"/>
      <c r="WX169" s="24"/>
      <c r="WY169" s="24"/>
      <c r="WZ169" s="24"/>
      <c r="XA169" s="24"/>
      <c r="XB169" s="24"/>
      <c r="XC169" s="24"/>
      <c r="XD169" s="24"/>
      <c r="XE169" s="24"/>
      <c r="XF169" s="24"/>
      <c r="XG169" s="24"/>
      <c r="XH169" s="24"/>
      <c r="XI169" s="24"/>
      <c r="XJ169" s="24"/>
      <c r="XK169" s="24"/>
      <c r="XL169" s="24"/>
      <c r="XM169" s="24"/>
      <c r="XN169" s="24"/>
      <c r="XO169" s="24"/>
      <c r="XP169" s="24"/>
      <c r="XQ169" s="24"/>
      <c r="XR169" s="24"/>
      <c r="XS169" s="24"/>
      <c r="XT169" s="24"/>
      <c r="XU169" s="24"/>
      <c r="XV169" s="24"/>
      <c r="XW169" s="24"/>
      <c r="XX169" s="24"/>
      <c r="XY169" s="24"/>
      <c r="XZ169" s="24"/>
      <c r="YA169" s="24"/>
      <c r="YB169" s="24"/>
      <c r="YC169" s="24"/>
      <c r="YD169" s="24"/>
      <c r="YE169" s="24"/>
      <c r="YF169" s="24"/>
      <c r="YG169" s="24"/>
      <c r="YH169" s="24"/>
      <c r="YI169" s="24"/>
      <c r="YJ169" s="24"/>
      <c r="YK169" s="24"/>
      <c r="YL169" s="24"/>
      <c r="YM169" s="24"/>
      <c r="YN169" s="24"/>
      <c r="YO169" s="24"/>
      <c r="YP169" s="24"/>
      <c r="YQ169" s="24"/>
      <c r="YR169" s="24"/>
      <c r="YS169" s="24"/>
      <c r="YT169" s="24"/>
      <c r="YU169" s="24"/>
      <c r="YV169" s="24"/>
      <c r="YW169" s="24"/>
      <c r="YX169" s="24"/>
      <c r="YY169" s="24"/>
      <c r="YZ169" s="24"/>
      <c r="ZA169" s="24"/>
      <c r="ZB169" s="24"/>
      <c r="ZC169" s="24"/>
      <c r="ZD169" s="24"/>
      <c r="ZE169" s="24"/>
      <c r="ZF169" s="24"/>
      <c r="ZG169" s="24"/>
      <c r="ZH169" s="24"/>
      <c r="ZI169" s="24"/>
      <c r="ZJ169" s="24"/>
      <c r="ZK169" s="24"/>
      <c r="ZL169" s="24"/>
      <c r="ZM169" s="24"/>
      <c r="ZN169" s="24"/>
      <c r="ZO169" s="24"/>
      <c r="ZP169" s="24"/>
      <c r="ZQ169" s="24"/>
      <c r="ZR169" s="24"/>
      <c r="ZS169" s="24"/>
      <c r="ZT169" s="24"/>
      <c r="ZU169" s="24"/>
      <c r="ZV169" s="24"/>
      <c r="ZW169" s="24"/>
      <c r="ZX169" s="24"/>
      <c r="ZY169" s="24"/>
      <c r="ZZ169" s="24"/>
      <c r="AAA169" s="24"/>
      <c r="AAB169" s="24"/>
      <c r="AAC169" s="24"/>
      <c r="AAD169" s="24"/>
      <c r="AAE169" s="24"/>
      <c r="AAF169" s="24"/>
      <c r="AAG169" s="24"/>
      <c r="AAH169" s="24"/>
      <c r="AAI169" s="24"/>
      <c r="AAJ169" s="24"/>
      <c r="AAK169" s="24"/>
      <c r="AAL169" s="24"/>
      <c r="AAM169" s="24"/>
      <c r="AAN169" s="24"/>
      <c r="AAO169" s="24"/>
      <c r="AAP169" s="24"/>
      <c r="AAQ169" s="24"/>
      <c r="AAR169" s="24"/>
      <c r="AAS169" s="24"/>
      <c r="AAT169" s="24"/>
      <c r="AAU169" s="24"/>
      <c r="AAV169" s="24"/>
      <c r="AAW169" s="24"/>
      <c r="AAX169" s="24"/>
      <c r="AAY169" s="24"/>
      <c r="AAZ169" s="24"/>
      <c r="ABA169" s="24"/>
      <c r="ABB169" s="24"/>
      <c r="ABC169" s="24"/>
      <c r="ABD169" s="24"/>
      <c r="ABE169" s="24"/>
      <c r="ABF169" s="24"/>
      <c r="ABG169" s="24"/>
      <c r="ABH169" s="24"/>
      <c r="ABI169" s="24"/>
      <c r="ABJ169" s="24"/>
      <c r="ABK169" s="24"/>
      <c r="ABL169" s="24"/>
      <c r="ABM169" s="24"/>
      <c r="ABN169" s="24"/>
      <c r="ABO169" s="24"/>
      <c r="ABP169" s="24"/>
      <c r="ABQ169" s="24"/>
      <c r="ABR169" s="24"/>
      <c r="ABS169" s="24"/>
      <c r="ABT169" s="24"/>
      <c r="ABU169" s="24"/>
      <c r="ABV169" s="24"/>
      <c r="ABW169" s="24"/>
      <c r="ABX169" s="24"/>
      <c r="ABY169" s="24"/>
      <c r="ABZ169" s="24"/>
      <c r="ACA169" s="24"/>
      <c r="ACB169" s="24"/>
      <c r="ACC169" s="24"/>
      <c r="ACD169" s="24"/>
      <c r="ACE169" s="24"/>
      <c r="ACF169" s="24"/>
      <c r="ACG169" s="24"/>
      <c r="ACH169" s="24"/>
      <c r="ACI169" s="24"/>
      <c r="ACJ169" s="24"/>
      <c r="ACK169" s="24"/>
      <c r="ACL169" s="24"/>
      <c r="ACM169" s="24"/>
      <c r="ACN169" s="24"/>
      <c r="ACO169" s="24"/>
      <c r="ACP169" s="24"/>
      <c r="ACQ169" s="24"/>
      <c r="ACR169" s="24"/>
      <c r="ACS169" s="24"/>
      <c r="ACT169" s="24"/>
      <c r="ACU169" s="24"/>
      <c r="ACV169" s="24"/>
      <c r="ACW169" s="24"/>
      <c r="ACX169" s="24"/>
      <c r="ACY169" s="24"/>
      <c r="ACZ169" s="24"/>
      <c r="ADA169" s="24"/>
      <c r="ADB169" s="24"/>
      <c r="ADC169" s="24"/>
      <c r="ADD169" s="24"/>
      <c r="ADE169" s="24"/>
      <c r="ADF169" s="24"/>
      <c r="ADG169" s="24"/>
      <c r="ADH169" s="24"/>
      <c r="ADI169" s="24"/>
      <c r="ADJ169" s="24"/>
      <c r="ADK169" s="24"/>
      <c r="ADL169" s="24"/>
      <c r="ADM169" s="24"/>
      <c r="ADN169" s="24"/>
      <c r="ADO169" s="24"/>
      <c r="ADP169" s="24"/>
      <c r="ADQ169" s="24"/>
      <c r="ADR169" s="24"/>
      <c r="ADS169" s="24"/>
      <c r="ADT169" s="24"/>
      <c r="ADU169" s="24"/>
      <c r="ADV169" s="24"/>
      <c r="ADW169" s="24"/>
      <c r="ADX169" s="24"/>
      <c r="ADY169" s="24"/>
      <c r="ADZ169" s="24"/>
      <c r="AEA169" s="24"/>
      <c r="AEB169" s="24"/>
      <c r="AEC169" s="24"/>
      <c r="AED169" s="24"/>
      <c r="AEE169" s="24"/>
      <c r="AEF169" s="24"/>
      <c r="AEG169" s="24"/>
      <c r="AEH169" s="24"/>
      <c r="AEI169" s="24"/>
      <c r="AEJ169" s="24"/>
      <c r="AEK169" s="24"/>
      <c r="AEL169" s="24"/>
      <c r="AEM169" s="24"/>
      <c r="AEN169" s="24"/>
      <c r="AEO169" s="24"/>
      <c r="AEP169" s="24"/>
      <c r="AEQ169" s="24"/>
      <c r="AER169" s="24"/>
      <c r="AES169" s="24"/>
      <c r="AET169" s="24"/>
      <c r="AEU169" s="24"/>
      <c r="AEV169" s="24"/>
      <c r="AEW169" s="24"/>
      <c r="AEX169" s="24"/>
      <c r="AEY169" s="24"/>
      <c r="AEZ169" s="24"/>
      <c r="AFA169" s="24"/>
      <c r="AFB169" s="24"/>
      <c r="AFC169" s="24"/>
      <c r="AFD169" s="24"/>
      <c r="AFE169" s="24"/>
      <c r="AFF169" s="24"/>
      <c r="AFG169" s="24"/>
      <c r="AFH169" s="24"/>
      <c r="AFI169" s="24"/>
      <c r="AFJ169" s="24"/>
      <c r="AFK169" s="24"/>
      <c r="AFL169" s="24"/>
      <c r="AFM169" s="24"/>
      <c r="AFN169" s="24"/>
      <c r="AFO169" s="24"/>
      <c r="AFP169" s="24"/>
      <c r="AFQ169" s="24"/>
      <c r="AFR169" s="24"/>
      <c r="AFS169" s="24"/>
      <c r="AFT169" s="24"/>
      <c r="AFU169" s="24"/>
      <c r="AFV169" s="24"/>
      <c r="AFW169" s="24"/>
      <c r="AFX169" s="24"/>
      <c r="AFY169" s="24"/>
      <c r="AFZ169" s="24"/>
      <c r="AGA169" s="24"/>
      <c r="AGB169" s="24"/>
      <c r="AGC169" s="24"/>
      <c r="AGD169" s="24"/>
      <c r="AGE169" s="24"/>
      <c r="AGF169" s="24"/>
      <c r="AGG169" s="24"/>
      <c r="AGH169" s="24"/>
      <c r="AGI169" s="24"/>
      <c r="AGJ169" s="24"/>
      <c r="AGK169" s="24"/>
      <c r="AGL169" s="24"/>
      <c r="AGM169" s="24"/>
      <c r="AGN169" s="24"/>
      <c r="AGO169" s="24"/>
      <c r="AGP169" s="24"/>
      <c r="AGQ169" s="24"/>
      <c r="AGR169" s="24"/>
      <c r="AGS169" s="24"/>
      <c r="AGT169" s="24"/>
      <c r="AGU169" s="24"/>
      <c r="AGV169" s="24"/>
      <c r="AGW169" s="24"/>
      <c r="AGX169" s="24"/>
      <c r="AGY169" s="24"/>
      <c r="AGZ169" s="24"/>
      <c r="AHA169" s="24"/>
      <c r="AHB169" s="24"/>
      <c r="AHC169" s="24"/>
      <c r="AHD169" s="24"/>
      <c r="AHE169" s="24"/>
      <c r="AHF169" s="24"/>
      <c r="AHG169" s="24"/>
      <c r="AHH169" s="24"/>
      <c r="AHI169" s="24"/>
      <c r="AHJ169" s="24"/>
      <c r="AHK169" s="24"/>
      <c r="AHL169" s="24"/>
      <c r="AHM169" s="24"/>
      <c r="AHN169" s="24"/>
      <c r="AHO169" s="24"/>
      <c r="AHP169" s="24"/>
      <c r="AHQ169" s="24"/>
      <c r="AHR169" s="24"/>
      <c r="AHS169" s="24"/>
      <c r="AHT169" s="24"/>
      <c r="AHU169" s="24"/>
      <c r="AHV169" s="24"/>
      <c r="AHW169" s="24"/>
      <c r="AHX169" s="24"/>
      <c r="AHY169" s="24"/>
      <c r="AHZ169" s="24"/>
      <c r="AIA169" s="24"/>
      <c r="AIB169" s="24"/>
      <c r="AIC169" s="24"/>
      <c r="AID169" s="24"/>
      <c r="AIE169" s="24"/>
      <c r="AIF169" s="24"/>
      <c r="AIG169" s="24"/>
      <c r="AIH169" s="24"/>
      <c r="AII169" s="24"/>
      <c r="AIJ169" s="24"/>
      <c r="AIK169" s="24"/>
      <c r="AIL169" s="24"/>
      <c r="AIM169" s="24"/>
      <c r="AIN169" s="24"/>
      <c r="AIO169" s="24"/>
      <c r="AIP169" s="24"/>
      <c r="AIQ169" s="24"/>
      <c r="AIR169" s="24"/>
      <c r="AIS169" s="24"/>
      <c r="AIT169" s="24"/>
      <c r="AIU169" s="24"/>
      <c r="AIV169" s="24"/>
      <c r="AIW169" s="24"/>
      <c r="AIX169" s="24"/>
      <c r="AIY169" s="24"/>
      <c r="AIZ169" s="24"/>
      <c r="AJA169" s="24"/>
      <c r="AJB169" s="24"/>
      <c r="AJC169" s="24"/>
      <c r="AJD169" s="24"/>
      <c r="AJE169" s="24"/>
      <c r="AJF169" s="24"/>
      <c r="AJG169" s="24"/>
      <c r="AJH169" s="24"/>
      <c r="AJI169" s="24"/>
      <c r="AJJ169" s="24"/>
      <c r="AJK169" s="24"/>
      <c r="AJL169" s="24"/>
      <c r="AJM169" s="24"/>
      <c r="AJN169" s="24"/>
      <c r="AJO169" s="24"/>
      <c r="AJP169" s="24"/>
      <c r="AJQ169" s="24"/>
      <c r="AJR169" s="24"/>
      <c r="AJS169" s="24"/>
      <c r="AJT169" s="24"/>
      <c r="AJU169" s="24"/>
      <c r="AJV169" s="24"/>
      <c r="AJW169" s="24"/>
      <c r="AJX169" s="24"/>
      <c r="AJY169" s="24"/>
      <c r="AJZ169" s="24"/>
      <c r="AKA169" s="24"/>
      <c r="AKB169" s="24"/>
      <c r="AKC169" s="24"/>
      <c r="AKD169" s="24"/>
      <c r="AKE169" s="24"/>
      <c r="AKF169" s="24"/>
      <c r="AKG169" s="24"/>
      <c r="AKH169" s="24"/>
      <c r="AKI169" s="24"/>
      <c r="AKJ169" s="24"/>
      <c r="AKK169" s="24"/>
      <c r="AKL169" s="24"/>
      <c r="AKM169" s="24"/>
      <c r="AKN169" s="24"/>
      <c r="AKO169" s="24"/>
      <c r="AKP169" s="24"/>
      <c r="AKQ169" s="24"/>
      <c r="AKR169" s="24"/>
      <c r="AKS169" s="24"/>
      <c r="AKT169" s="24"/>
      <c r="AKU169" s="24"/>
      <c r="AKV169" s="24"/>
      <c r="AKW169" s="24"/>
      <c r="AKX169" s="24"/>
      <c r="AKY169" s="24"/>
      <c r="AKZ169" s="24"/>
      <c r="ALA169" s="24"/>
      <c r="ALB169" s="24"/>
      <c r="ALC169" s="24"/>
      <c r="ALD169" s="24"/>
      <c r="ALE169" s="24"/>
      <c r="ALF169" s="24"/>
      <c r="ALG169" s="24"/>
      <c r="ALH169" s="24"/>
      <c r="ALI169" s="24"/>
      <c r="ALJ169" s="24"/>
      <c r="ALK169" s="24"/>
      <c r="ALL169" s="24"/>
      <c r="ALM169" s="24"/>
      <c r="ALN169" s="24"/>
      <c r="ALO169" s="24"/>
      <c r="ALP169" s="24"/>
      <c r="ALQ169" s="24"/>
      <c r="ALR169" s="24"/>
      <c r="ALS169" s="24"/>
      <c r="ALT169" s="24"/>
      <c r="ALU169" s="24"/>
      <c r="ALV169" s="24"/>
      <c r="ALW169" s="24"/>
      <c r="ALX169" s="24"/>
      <c r="ALY169" s="24"/>
      <c r="ALZ169" s="24"/>
      <c r="AMA169" s="24"/>
      <c r="AMB169" s="24"/>
      <c r="AMC169" s="24"/>
      <c r="AMD169" s="24"/>
      <c r="AME169" s="24"/>
      <c r="AMF169" s="24"/>
      <c r="AMG169" s="24"/>
      <c r="AMH169" s="24"/>
      <c r="AMI169" s="24"/>
      <c r="AMJ169" s="24"/>
      <c r="AMK169" s="24"/>
    </row>
    <row r="170" spans="1:1025" s="48" customFormat="1" ht="24.95" customHeight="1" x14ac:dyDescent="0.2">
      <c r="A170" s="36" t="s">
        <v>276</v>
      </c>
      <c r="B170" s="62" t="s">
        <v>297</v>
      </c>
      <c r="C170" s="27" t="s">
        <v>298</v>
      </c>
      <c r="D170" s="26" t="s">
        <v>112</v>
      </c>
      <c r="E170" s="26">
        <f t="shared" si="432"/>
        <v>0</v>
      </c>
      <c r="F170" s="26">
        <f t="shared" si="433"/>
        <v>0</v>
      </c>
      <c r="G170" s="26">
        <f t="shared" si="434"/>
        <v>0</v>
      </c>
      <c r="H170" s="26">
        <f t="shared" si="435"/>
        <v>0</v>
      </c>
      <c r="I170" s="26">
        <f t="shared" si="436"/>
        <v>0</v>
      </c>
      <c r="J170" s="26">
        <f t="shared" si="437"/>
        <v>0</v>
      </c>
      <c r="K170" s="26">
        <f t="shared" si="438"/>
        <v>0</v>
      </c>
      <c r="L170" s="26">
        <f t="shared" si="439"/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6">
        <v>0</v>
      </c>
      <c r="AR170" s="26">
        <v>0</v>
      </c>
      <c r="AS170" s="26">
        <f t="shared" si="440"/>
        <v>0</v>
      </c>
      <c r="AT170" s="26">
        <f t="shared" si="425"/>
        <v>0</v>
      </c>
      <c r="AU170" s="26">
        <f t="shared" si="426"/>
        <v>0</v>
      </c>
      <c r="AV170" s="26">
        <f t="shared" si="427"/>
        <v>0</v>
      </c>
      <c r="AW170" s="26">
        <f t="shared" si="428"/>
        <v>0</v>
      </c>
      <c r="AX170" s="26">
        <f t="shared" si="429"/>
        <v>0</v>
      </c>
      <c r="AY170" s="26">
        <f t="shared" si="430"/>
        <v>0</v>
      </c>
      <c r="AZ170" s="26">
        <f t="shared" si="431"/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v>0</v>
      </c>
      <c r="BP170" s="26">
        <v>0</v>
      </c>
      <c r="BQ170" s="26">
        <v>0</v>
      </c>
      <c r="BR170" s="26">
        <v>0</v>
      </c>
      <c r="BS170" s="26">
        <v>0</v>
      </c>
      <c r="BT170" s="26">
        <v>0</v>
      </c>
      <c r="BU170" s="26">
        <v>0</v>
      </c>
      <c r="BV170" s="26">
        <v>0</v>
      </c>
      <c r="BW170" s="26">
        <v>0</v>
      </c>
      <c r="BX170" s="26">
        <v>0</v>
      </c>
      <c r="BY170" s="26">
        <v>0</v>
      </c>
      <c r="BZ170" s="26">
        <v>0</v>
      </c>
      <c r="CA170" s="26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 t="s">
        <v>112</v>
      </c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  <c r="IX170" s="24"/>
      <c r="IY170" s="24"/>
      <c r="IZ170" s="24"/>
      <c r="JA170" s="24"/>
      <c r="JB170" s="24"/>
      <c r="JC170" s="24"/>
      <c r="JD170" s="24"/>
      <c r="JE170" s="24"/>
      <c r="JF170" s="24"/>
      <c r="JG170" s="24"/>
      <c r="JH170" s="24"/>
      <c r="JI170" s="24"/>
      <c r="JJ170" s="24"/>
      <c r="JK170" s="24"/>
      <c r="JL170" s="24"/>
      <c r="JM170" s="24"/>
      <c r="JN170" s="24"/>
      <c r="JO170" s="24"/>
      <c r="JP170" s="24"/>
      <c r="JQ170" s="24"/>
      <c r="JR170" s="24"/>
      <c r="JS170" s="24"/>
      <c r="JT170" s="24"/>
      <c r="JU170" s="24"/>
      <c r="JV170" s="24"/>
      <c r="JW170" s="24"/>
      <c r="JX170" s="24"/>
      <c r="JY170" s="24"/>
      <c r="JZ170" s="24"/>
      <c r="KA170" s="24"/>
      <c r="KB170" s="24"/>
      <c r="KC170" s="24"/>
      <c r="KD170" s="24"/>
      <c r="KE170" s="24"/>
      <c r="KF170" s="24"/>
      <c r="KG170" s="24"/>
      <c r="KH170" s="24"/>
      <c r="KI170" s="24"/>
      <c r="KJ170" s="24"/>
      <c r="KK170" s="24"/>
      <c r="KL170" s="24"/>
      <c r="KM170" s="24"/>
      <c r="KN170" s="24"/>
      <c r="KO170" s="24"/>
      <c r="KP170" s="24"/>
      <c r="KQ170" s="24"/>
      <c r="KR170" s="24"/>
      <c r="KS170" s="24"/>
      <c r="KT170" s="24"/>
      <c r="KU170" s="24"/>
      <c r="KV170" s="24"/>
      <c r="KW170" s="24"/>
      <c r="KX170" s="24"/>
      <c r="KY170" s="24"/>
      <c r="KZ170" s="24"/>
      <c r="LA170" s="24"/>
      <c r="LB170" s="24"/>
      <c r="LC170" s="24"/>
      <c r="LD170" s="24"/>
      <c r="LE170" s="24"/>
      <c r="LF170" s="24"/>
      <c r="LG170" s="24"/>
      <c r="LH170" s="24"/>
      <c r="LI170" s="24"/>
      <c r="LJ170" s="24"/>
      <c r="LK170" s="24"/>
      <c r="LL170" s="24"/>
      <c r="LM170" s="24"/>
      <c r="LN170" s="24"/>
      <c r="LO170" s="24"/>
      <c r="LP170" s="24"/>
      <c r="LQ170" s="24"/>
      <c r="LR170" s="24"/>
      <c r="LS170" s="24"/>
      <c r="LT170" s="24"/>
      <c r="LU170" s="24"/>
      <c r="LV170" s="24"/>
      <c r="LW170" s="24"/>
      <c r="LX170" s="24"/>
      <c r="LY170" s="24"/>
      <c r="LZ170" s="24"/>
      <c r="MA170" s="24"/>
      <c r="MB170" s="24"/>
      <c r="MC170" s="24"/>
      <c r="MD170" s="24"/>
      <c r="ME170" s="24"/>
      <c r="MF170" s="24"/>
      <c r="MG170" s="24"/>
      <c r="MH170" s="24"/>
      <c r="MI170" s="24"/>
      <c r="MJ170" s="24"/>
      <c r="MK170" s="24"/>
      <c r="ML170" s="24"/>
      <c r="MM170" s="24"/>
      <c r="MN170" s="24"/>
      <c r="MO170" s="24"/>
      <c r="MP170" s="24"/>
      <c r="MQ170" s="24"/>
      <c r="MR170" s="24"/>
      <c r="MS170" s="24"/>
      <c r="MT170" s="24"/>
      <c r="MU170" s="24"/>
      <c r="MV170" s="24"/>
      <c r="MW170" s="24"/>
      <c r="MX170" s="24"/>
      <c r="MY170" s="24"/>
      <c r="MZ170" s="24"/>
      <c r="NA170" s="24"/>
      <c r="NB170" s="24"/>
      <c r="NC170" s="24"/>
      <c r="ND170" s="24"/>
      <c r="NE170" s="24"/>
      <c r="NF170" s="24"/>
      <c r="NG170" s="24"/>
      <c r="NH170" s="24"/>
      <c r="NI170" s="24"/>
      <c r="NJ170" s="24"/>
      <c r="NK170" s="24"/>
      <c r="NL170" s="24"/>
      <c r="NM170" s="24"/>
      <c r="NN170" s="24"/>
      <c r="NO170" s="24"/>
      <c r="NP170" s="24"/>
      <c r="NQ170" s="24"/>
      <c r="NR170" s="24"/>
      <c r="NS170" s="24"/>
      <c r="NT170" s="24"/>
      <c r="NU170" s="24"/>
      <c r="NV170" s="24"/>
      <c r="NW170" s="24"/>
      <c r="NX170" s="24"/>
      <c r="NY170" s="24"/>
      <c r="NZ170" s="24"/>
      <c r="OA170" s="24"/>
      <c r="OB170" s="24"/>
      <c r="OC170" s="24"/>
      <c r="OD170" s="24"/>
      <c r="OE170" s="24"/>
      <c r="OF170" s="24"/>
      <c r="OG170" s="24"/>
      <c r="OH170" s="24"/>
      <c r="OI170" s="24"/>
      <c r="OJ170" s="24"/>
      <c r="OK170" s="24"/>
      <c r="OL170" s="24"/>
      <c r="OM170" s="24"/>
      <c r="ON170" s="24"/>
      <c r="OO170" s="24"/>
      <c r="OP170" s="24"/>
      <c r="OQ170" s="24"/>
      <c r="OR170" s="24"/>
      <c r="OS170" s="24"/>
      <c r="OT170" s="24"/>
      <c r="OU170" s="24"/>
      <c r="OV170" s="24"/>
      <c r="OW170" s="24"/>
      <c r="OX170" s="24"/>
      <c r="OY170" s="24"/>
      <c r="OZ170" s="24"/>
      <c r="PA170" s="24"/>
      <c r="PB170" s="24"/>
      <c r="PC170" s="24"/>
      <c r="PD170" s="24"/>
      <c r="PE170" s="24"/>
      <c r="PF170" s="24"/>
      <c r="PG170" s="24"/>
      <c r="PH170" s="24"/>
      <c r="PI170" s="24"/>
      <c r="PJ170" s="24"/>
      <c r="PK170" s="24"/>
      <c r="PL170" s="24"/>
      <c r="PM170" s="24"/>
      <c r="PN170" s="24"/>
      <c r="PO170" s="24"/>
      <c r="PP170" s="24"/>
      <c r="PQ170" s="24"/>
      <c r="PR170" s="24"/>
      <c r="PS170" s="24"/>
      <c r="PT170" s="24"/>
      <c r="PU170" s="24"/>
      <c r="PV170" s="24"/>
      <c r="PW170" s="24"/>
      <c r="PX170" s="24"/>
      <c r="PY170" s="24"/>
      <c r="PZ170" s="24"/>
      <c r="QA170" s="24"/>
      <c r="QB170" s="24"/>
      <c r="QC170" s="24"/>
      <c r="QD170" s="24"/>
      <c r="QE170" s="24"/>
      <c r="QF170" s="24"/>
      <c r="QG170" s="24"/>
      <c r="QH170" s="24"/>
      <c r="QI170" s="24"/>
      <c r="QJ170" s="24"/>
      <c r="QK170" s="24"/>
      <c r="QL170" s="24"/>
      <c r="QM170" s="24"/>
      <c r="QN170" s="24"/>
      <c r="QO170" s="24"/>
      <c r="QP170" s="24"/>
      <c r="QQ170" s="24"/>
      <c r="QR170" s="24"/>
      <c r="QS170" s="24"/>
      <c r="QT170" s="24"/>
      <c r="QU170" s="24"/>
      <c r="QV170" s="24"/>
      <c r="QW170" s="24"/>
      <c r="QX170" s="24"/>
      <c r="QY170" s="24"/>
      <c r="QZ170" s="24"/>
      <c r="RA170" s="24"/>
      <c r="RB170" s="24"/>
      <c r="RC170" s="24"/>
      <c r="RD170" s="24"/>
      <c r="RE170" s="24"/>
      <c r="RF170" s="24"/>
      <c r="RG170" s="24"/>
      <c r="RH170" s="24"/>
      <c r="RI170" s="24"/>
      <c r="RJ170" s="24"/>
      <c r="RK170" s="24"/>
      <c r="RL170" s="24"/>
      <c r="RM170" s="24"/>
      <c r="RN170" s="24"/>
      <c r="RO170" s="24"/>
      <c r="RP170" s="24"/>
      <c r="RQ170" s="24"/>
      <c r="RR170" s="24"/>
      <c r="RS170" s="24"/>
      <c r="RT170" s="24"/>
      <c r="RU170" s="24"/>
      <c r="RV170" s="24"/>
      <c r="RW170" s="24"/>
      <c r="RX170" s="24"/>
      <c r="RY170" s="24"/>
      <c r="RZ170" s="24"/>
      <c r="SA170" s="24"/>
      <c r="SB170" s="24"/>
      <c r="SC170" s="24"/>
      <c r="SD170" s="24"/>
      <c r="SE170" s="24"/>
      <c r="SF170" s="24"/>
      <c r="SG170" s="24"/>
      <c r="SH170" s="24"/>
      <c r="SI170" s="24"/>
      <c r="SJ170" s="24"/>
      <c r="SK170" s="24"/>
      <c r="SL170" s="24"/>
      <c r="SM170" s="24"/>
      <c r="SN170" s="24"/>
      <c r="SO170" s="24"/>
      <c r="SP170" s="24"/>
      <c r="SQ170" s="24"/>
      <c r="SR170" s="24"/>
      <c r="SS170" s="24"/>
      <c r="ST170" s="24"/>
      <c r="SU170" s="24"/>
      <c r="SV170" s="24"/>
      <c r="SW170" s="24"/>
      <c r="SX170" s="24"/>
      <c r="SY170" s="24"/>
      <c r="SZ170" s="24"/>
      <c r="TA170" s="24"/>
      <c r="TB170" s="24"/>
      <c r="TC170" s="24"/>
      <c r="TD170" s="24"/>
      <c r="TE170" s="24"/>
      <c r="TF170" s="24"/>
      <c r="TG170" s="24"/>
      <c r="TH170" s="24"/>
      <c r="TI170" s="24"/>
      <c r="TJ170" s="24"/>
      <c r="TK170" s="24"/>
      <c r="TL170" s="24"/>
      <c r="TM170" s="24"/>
      <c r="TN170" s="24"/>
      <c r="TO170" s="24"/>
      <c r="TP170" s="24"/>
      <c r="TQ170" s="24"/>
      <c r="TR170" s="24"/>
      <c r="TS170" s="24"/>
      <c r="TT170" s="24"/>
      <c r="TU170" s="24"/>
      <c r="TV170" s="24"/>
      <c r="TW170" s="24"/>
      <c r="TX170" s="24"/>
      <c r="TY170" s="24"/>
      <c r="TZ170" s="24"/>
      <c r="UA170" s="24"/>
      <c r="UB170" s="24"/>
      <c r="UC170" s="24"/>
      <c r="UD170" s="24"/>
      <c r="UE170" s="24"/>
      <c r="UF170" s="24"/>
      <c r="UG170" s="24"/>
      <c r="UH170" s="24"/>
      <c r="UI170" s="24"/>
      <c r="UJ170" s="24"/>
      <c r="UK170" s="24"/>
      <c r="UL170" s="24"/>
      <c r="UM170" s="24"/>
      <c r="UN170" s="24"/>
      <c r="UO170" s="24"/>
      <c r="UP170" s="24"/>
      <c r="UQ170" s="24"/>
      <c r="UR170" s="24"/>
      <c r="US170" s="24"/>
      <c r="UT170" s="24"/>
      <c r="UU170" s="24"/>
      <c r="UV170" s="24"/>
      <c r="UW170" s="24"/>
      <c r="UX170" s="24"/>
      <c r="UY170" s="24"/>
      <c r="UZ170" s="24"/>
      <c r="VA170" s="24"/>
      <c r="VB170" s="24"/>
      <c r="VC170" s="24"/>
      <c r="VD170" s="24"/>
      <c r="VE170" s="24"/>
      <c r="VF170" s="24"/>
      <c r="VG170" s="24"/>
      <c r="VH170" s="24"/>
      <c r="VI170" s="24"/>
      <c r="VJ170" s="24"/>
      <c r="VK170" s="24"/>
      <c r="VL170" s="24"/>
      <c r="VM170" s="24"/>
      <c r="VN170" s="24"/>
      <c r="VO170" s="24"/>
      <c r="VP170" s="24"/>
      <c r="VQ170" s="24"/>
      <c r="VR170" s="24"/>
      <c r="VS170" s="24"/>
      <c r="VT170" s="24"/>
      <c r="VU170" s="24"/>
      <c r="VV170" s="24"/>
      <c r="VW170" s="24"/>
      <c r="VX170" s="24"/>
      <c r="VY170" s="24"/>
      <c r="VZ170" s="24"/>
      <c r="WA170" s="24"/>
      <c r="WB170" s="24"/>
      <c r="WC170" s="24"/>
      <c r="WD170" s="24"/>
      <c r="WE170" s="24"/>
      <c r="WF170" s="24"/>
      <c r="WG170" s="24"/>
      <c r="WH170" s="24"/>
      <c r="WI170" s="24"/>
      <c r="WJ170" s="24"/>
      <c r="WK170" s="24"/>
      <c r="WL170" s="24"/>
      <c r="WM170" s="24"/>
      <c r="WN170" s="24"/>
      <c r="WO170" s="24"/>
      <c r="WP170" s="24"/>
      <c r="WQ170" s="24"/>
      <c r="WR170" s="24"/>
      <c r="WS170" s="24"/>
      <c r="WT170" s="24"/>
      <c r="WU170" s="24"/>
      <c r="WV170" s="24"/>
      <c r="WW170" s="24"/>
      <c r="WX170" s="24"/>
      <c r="WY170" s="24"/>
      <c r="WZ170" s="24"/>
      <c r="XA170" s="24"/>
      <c r="XB170" s="24"/>
      <c r="XC170" s="24"/>
      <c r="XD170" s="24"/>
      <c r="XE170" s="24"/>
      <c r="XF170" s="24"/>
      <c r="XG170" s="24"/>
      <c r="XH170" s="24"/>
      <c r="XI170" s="24"/>
      <c r="XJ170" s="24"/>
      <c r="XK170" s="24"/>
      <c r="XL170" s="24"/>
      <c r="XM170" s="24"/>
      <c r="XN170" s="24"/>
      <c r="XO170" s="24"/>
      <c r="XP170" s="24"/>
      <c r="XQ170" s="24"/>
      <c r="XR170" s="24"/>
      <c r="XS170" s="24"/>
      <c r="XT170" s="24"/>
      <c r="XU170" s="24"/>
      <c r="XV170" s="24"/>
      <c r="XW170" s="24"/>
      <c r="XX170" s="24"/>
      <c r="XY170" s="24"/>
      <c r="XZ170" s="24"/>
      <c r="YA170" s="24"/>
      <c r="YB170" s="24"/>
      <c r="YC170" s="24"/>
      <c r="YD170" s="24"/>
      <c r="YE170" s="24"/>
      <c r="YF170" s="24"/>
      <c r="YG170" s="24"/>
      <c r="YH170" s="24"/>
      <c r="YI170" s="24"/>
      <c r="YJ170" s="24"/>
      <c r="YK170" s="24"/>
      <c r="YL170" s="24"/>
      <c r="YM170" s="24"/>
      <c r="YN170" s="24"/>
      <c r="YO170" s="24"/>
      <c r="YP170" s="24"/>
      <c r="YQ170" s="24"/>
      <c r="YR170" s="24"/>
      <c r="YS170" s="24"/>
      <c r="YT170" s="24"/>
      <c r="YU170" s="24"/>
      <c r="YV170" s="24"/>
      <c r="YW170" s="24"/>
      <c r="YX170" s="24"/>
      <c r="YY170" s="24"/>
      <c r="YZ170" s="24"/>
      <c r="ZA170" s="24"/>
      <c r="ZB170" s="24"/>
      <c r="ZC170" s="24"/>
      <c r="ZD170" s="24"/>
      <c r="ZE170" s="24"/>
      <c r="ZF170" s="24"/>
      <c r="ZG170" s="24"/>
      <c r="ZH170" s="24"/>
      <c r="ZI170" s="24"/>
      <c r="ZJ170" s="24"/>
      <c r="ZK170" s="24"/>
      <c r="ZL170" s="24"/>
      <c r="ZM170" s="24"/>
      <c r="ZN170" s="24"/>
      <c r="ZO170" s="24"/>
      <c r="ZP170" s="24"/>
      <c r="ZQ170" s="24"/>
      <c r="ZR170" s="24"/>
      <c r="ZS170" s="24"/>
      <c r="ZT170" s="24"/>
      <c r="ZU170" s="24"/>
      <c r="ZV170" s="24"/>
      <c r="ZW170" s="24"/>
      <c r="ZX170" s="24"/>
      <c r="ZY170" s="24"/>
      <c r="ZZ170" s="24"/>
      <c r="AAA170" s="24"/>
      <c r="AAB170" s="24"/>
      <c r="AAC170" s="24"/>
      <c r="AAD170" s="24"/>
      <c r="AAE170" s="24"/>
      <c r="AAF170" s="24"/>
      <c r="AAG170" s="24"/>
      <c r="AAH170" s="24"/>
      <c r="AAI170" s="24"/>
      <c r="AAJ170" s="24"/>
      <c r="AAK170" s="24"/>
      <c r="AAL170" s="24"/>
      <c r="AAM170" s="24"/>
      <c r="AAN170" s="24"/>
      <c r="AAO170" s="24"/>
      <c r="AAP170" s="24"/>
      <c r="AAQ170" s="24"/>
      <c r="AAR170" s="24"/>
      <c r="AAS170" s="24"/>
      <c r="AAT170" s="24"/>
      <c r="AAU170" s="24"/>
      <c r="AAV170" s="24"/>
      <c r="AAW170" s="24"/>
      <c r="AAX170" s="24"/>
      <c r="AAY170" s="24"/>
      <c r="AAZ170" s="24"/>
      <c r="ABA170" s="24"/>
      <c r="ABB170" s="24"/>
      <c r="ABC170" s="24"/>
      <c r="ABD170" s="24"/>
      <c r="ABE170" s="24"/>
      <c r="ABF170" s="24"/>
      <c r="ABG170" s="24"/>
      <c r="ABH170" s="24"/>
      <c r="ABI170" s="24"/>
      <c r="ABJ170" s="24"/>
      <c r="ABK170" s="24"/>
      <c r="ABL170" s="24"/>
      <c r="ABM170" s="24"/>
      <c r="ABN170" s="24"/>
      <c r="ABO170" s="24"/>
      <c r="ABP170" s="24"/>
      <c r="ABQ170" s="24"/>
      <c r="ABR170" s="24"/>
      <c r="ABS170" s="24"/>
      <c r="ABT170" s="24"/>
      <c r="ABU170" s="24"/>
      <c r="ABV170" s="24"/>
      <c r="ABW170" s="24"/>
      <c r="ABX170" s="24"/>
      <c r="ABY170" s="24"/>
      <c r="ABZ170" s="24"/>
      <c r="ACA170" s="24"/>
      <c r="ACB170" s="24"/>
      <c r="ACC170" s="24"/>
      <c r="ACD170" s="24"/>
      <c r="ACE170" s="24"/>
      <c r="ACF170" s="24"/>
      <c r="ACG170" s="24"/>
      <c r="ACH170" s="24"/>
      <c r="ACI170" s="24"/>
      <c r="ACJ170" s="24"/>
      <c r="ACK170" s="24"/>
      <c r="ACL170" s="24"/>
      <c r="ACM170" s="24"/>
      <c r="ACN170" s="24"/>
      <c r="ACO170" s="24"/>
      <c r="ACP170" s="24"/>
      <c r="ACQ170" s="24"/>
      <c r="ACR170" s="24"/>
      <c r="ACS170" s="24"/>
      <c r="ACT170" s="24"/>
      <c r="ACU170" s="24"/>
      <c r="ACV170" s="24"/>
      <c r="ACW170" s="24"/>
      <c r="ACX170" s="24"/>
      <c r="ACY170" s="24"/>
      <c r="ACZ170" s="24"/>
      <c r="ADA170" s="24"/>
      <c r="ADB170" s="24"/>
      <c r="ADC170" s="24"/>
      <c r="ADD170" s="24"/>
      <c r="ADE170" s="24"/>
      <c r="ADF170" s="24"/>
      <c r="ADG170" s="24"/>
      <c r="ADH170" s="24"/>
      <c r="ADI170" s="24"/>
      <c r="ADJ170" s="24"/>
      <c r="ADK170" s="24"/>
      <c r="ADL170" s="24"/>
      <c r="ADM170" s="24"/>
      <c r="ADN170" s="24"/>
      <c r="ADO170" s="24"/>
      <c r="ADP170" s="24"/>
      <c r="ADQ170" s="24"/>
      <c r="ADR170" s="24"/>
      <c r="ADS170" s="24"/>
      <c r="ADT170" s="24"/>
      <c r="ADU170" s="24"/>
      <c r="ADV170" s="24"/>
      <c r="ADW170" s="24"/>
      <c r="ADX170" s="24"/>
      <c r="ADY170" s="24"/>
      <c r="ADZ170" s="24"/>
      <c r="AEA170" s="24"/>
      <c r="AEB170" s="24"/>
      <c r="AEC170" s="24"/>
      <c r="AED170" s="24"/>
      <c r="AEE170" s="24"/>
      <c r="AEF170" s="24"/>
      <c r="AEG170" s="24"/>
      <c r="AEH170" s="24"/>
      <c r="AEI170" s="24"/>
      <c r="AEJ170" s="24"/>
      <c r="AEK170" s="24"/>
      <c r="AEL170" s="24"/>
      <c r="AEM170" s="24"/>
      <c r="AEN170" s="24"/>
      <c r="AEO170" s="24"/>
      <c r="AEP170" s="24"/>
      <c r="AEQ170" s="24"/>
      <c r="AER170" s="24"/>
      <c r="AES170" s="24"/>
      <c r="AET170" s="24"/>
      <c r="AEU170" s="24"/>
      <c r="AEV170" s="24"/>
      <c r="AEW170" s="24"/>
      <c r="AEX170" s="24"/>
      <c r="AEY170" s="24"/>
      <c r="AEZ170" s="24"/>
      <c r="AFA170" s="24"/>
      <c r="AFB170" s="24"/>
      <c r="AFC170" s="24"/>
      <c r="AFD170" s="24"/>
      <c r="AFE170" s="24"/>
      <c r="AFF170" s="24"/>
      <c r="AFG170" s="24"/>
      <c r="AFH170" s="24"/>
      <c r="AFI170" s="24"/>
      <c r="AFJ170" s="24"/>
      <c r="AFK170" s="24"/>
      <c r="AFL170" s="24"/>
      <c r="AFM170" s="24"/>
      <c r="AFN170" s="24"/>
      <c r="AFO170" s="24"/>
      <c r="AFP170" s="24"/>
      <c r="AFQ170" s="24"/>
      <c r="AFR170" s="24"/>
      <c r="AFS170" s="24"/>
      <c r="AFT170" s="24"/>
      <c r="AFU170" s="24"/>
      <c r="AFV170" s="24"/>
      <c r="AFW170" s="24"/>
      <c r="AFX170" s="24"/>
      <c r="AFY170" s="24"/>
      <c r="AFZ170" s="24"/>
      <c r="AGA170" s="24"/>
      <c r="AGB170" s="24"/>
      <c r="AGC170" s="24"/>
      <c r="AGD170" s="24"/>
      <c r="AGE170" s="24"/>
      <c r="AGF170" s="24"/>
      <c r="AGG170" s="24"/>
      <c r="AGH170" s="24"/>
      <c r="AGI170" s="24"/>
      <c r="AGJ170" s="24"/>
      <c r="AGK170" s="24"/>
      <c r="AGL170" s="24"/>
      <c r="AGM170" s="24"/>
      <c r="AGN170" s="24"/>
      <c r="AGO170" s="24"/>
      <c r="AGP170" s="24"/>
      <c r="AGQ170" s="24"/>
      <c r="AGR170" s="24"/>
      <c r="AGS170" s="24"/>
      <c r="AGT170" s="24"/>
      <c r="AGU170" s="24"/>
      <c r="AGV170" s="24"/>
      <c r="AGW170" s="24"/>
      <c r="AGX170" s="24"/>
      <c r="AGY170" s="24"/>
      <c r="AGZ170" s="24"/>
      <c r="AHA170" s="24"/>
      <c r="AHB170" s="24"/>
      <c r="AHC170" s="24"/>
      <c r="AHD170" s="24"/>
      <c r="AHE170" s="24"/>
      <c r="AHF170" s="24"/>
      <c r="AHG170" s="24"/>
      <c r="AHH170" s="24"/>
      <c r="AHI170" s="24"/>
      <c r="AHJ170" s="24"/>
      <c r="AHK170" s="24"/>
      <c r="AHL170" s="24"/>
      <c r="AHM170" s="24"/>
      <c r="AHN170" s="24"/>
      <c r="AHO170" s="24"/>
      <c r="AHP170" s="24"/>
      <c r="AHQ170" s="24"/>
      <c r="AHR170" s="24"/>
      <c r="AHS170" s="24"/>
      <c r="AHT170" s="24"/>
      <c r="AHU170" s="24"/>
      <c r="AHV170" s="24"/>
      <c r="AHW170" s="24"/>
      <c r="AHX170" s="24"/>
      <c r="AHY170" s="24"/>
      <c r="AHZ170" s="24"/>
      <c r="AIA170" s="24"/>
      <c r="AIB170" s="24"/>
      <c r="AIC170" s="24"/>
      <c r="AID170" s="24"/>
      <c r="AIE170" s="24"/>
      <c r="AIF170" s="24"/>
      <c r="AIG170" s="24"/>
      <c r="AIH170" s="24"/>
      <c r="AII170" s="24"/>
      <c r="AIJ170" s="24"/>
      <c r="AIK170" s="24"/>
      <c r="AIL170" s="24"/>
      <c r="AIM170" s="24"/>
      <c r="AIN170" s="24"/>
      <c r="AIO170" s="24"/>
      <c r="AIP170" s="24"/>
      <c r="AIQ170" s="24"/>
      <c r="AIR170" s="24"/>
      <c r="AIS170" s="24"/>
      <c r="AIT170" s="24"/>
      <c r="AIU170" s="24"/>
      <c r="AIV170" s="24"/>
      <c r="AIW170" s="24"/>
      <c r="AIX170" s="24"/>
      <c r="AIY170" s="24"/>
      <c r="AIZ170" s="24"/>
      <c r="AJA170" s="24"/>
      <c r="AJB170" s="24"/>
      <c r="AJC170" s="24"/>
      <c r="AJD170" s="24"/>
      <c r="AJE170" s="24"/>
      <c r="AJF170" s="24"/>
      <c r="AJG170" s="24"/>
      <c r="AJH170" s="24"/>
      <c r="AJI170" s="24"/>
      <c r="AJJ170" s="24"/>
      <c r="AJK170" s="24"/>
      <c r="AJL170" s="24"/>
      <c r="AJM170" s="24"/>
      <c r="AJN170" s="24"/>
      <c r="AJO170" s="24"/>
      <c r="AJP170" s="24"/>
      <c r="AJQ170" s="24"/>
      <c r="AJR170" s="24"/>
      <c r="AJS170" s="24"/>
      <c r="AJT170" s="24"/>
      <c r="AJU170" s="24"/>
      <c r="AJV170" s="24"/>
      <c r="AJW170" s="24"/>
      <c r="AJX170" s="24"/>
      <c r="AJY170" s="24"/>
      <c r="AJZ170" s="24"/>
      <c r="AKA170" s="24"/>
      <c r="AKB170" s="24"/>
      <c r="AKC170" s="24"/>
      <c r="AKD170" s="24"/>
      <c r="AKE170" s="24"/>
      <c r="AKF170" s="24"/>
      <c r="AKG170" s="24"/>
      <c r="AKH170" s="24"/>
      <c r="AKI170" s="24"/>
      <c r="AKJ170" s="24"/>
      <c r="AKK170" s="24"/>
      <c r="AKL170" s="24"/>
      <c r="AKM170" s="24"/>
      <c r="AKN170" s="24"/>
      <c r="AKO170" s="24"/>
      <c r="AKP170" s="24"/>
      <c r="AKQ170" s="24"/>
      <c r="AKR170" s="24"/>
      <c r="AKS170" s="24"/>
      <c r="AKT170" s="24"/>
      <c r="AKU170" s="24"/>
      <c r="AKV170" s="24"/>
      <c r="AKW170" s="24"/>
      <c r="AKX170" s="24"/>
      <c r="AKY170" s="24"/>
      <c r="AKZ170" s="24"/>
      <c r="ALA170" s="24"/>
      <c r="ALB170" s="24"/>
      <c r="ALC170" s="24"/>
      <c r="ALD170" s="24"/>
      <c r="ALE170" s="24"/>
      <c r="ALF170" s="24"/>
      <c r="ALG170" s="24"/>
      <c r="ALH170" s="24"/>
      <c r="ALI170" s="24"/>
      <c r="ALJ170" s="24"/>
      <c r="ALK170" s="24"/>
      <c r="ALL170" s="24"/>
      <c r="ALM170" s="24"/>
      <c r="ALN170" s="24"/>
      <c r="ALO170" s="24"/>
      <c r="ALP170" s="24"/>
      <c r="ALQ170" s="24"/>
      <c r="ALR170" s="24"/>
      <c r="ALS170" s="24"/>
      <c r="ALT170" s="24"/>
      <c r="ALU170" s="24"/>
      <c r="ALV170" s="24"/>
      <c r="ALW170" s="24"/>
      <c r="ALX170" s="24"/>
      <c r="ALY170" s="24"/>
      <c r="ALZ170" s="24"/>
      <c r="AMA170" s="24"/>
      <c r="AMB170" s="24"/>
      <c r="AMC170" s="24"/>
      <c r="AMD170" s="24"/>
      <c r="AME170" s="24"/>
      <c r="AMF170" s="24"/>
      <c r="AMG170" s="24"/>
      <c r="AMH170" s="24"/>
      <c r="AMI170" s="24"/>
      <c r="AMJ170" s="24"/>
      <c r="AMK170" s="24"/>
    </row>
    <row r="171" spans="1:1025" s="48" customFormat="1" ht="24.95" customHeight="1" x14ac:dyDescent="0.2">
      <c r="A171" s="36" t="s">
        <v>276</v>
      </c>
      <c r="B171" s="62" t="s">
        <v>299</v>
      </c>
      <c r="C171" s="27" t="s">
        <v>300</v>
      </c>
      <c r="D171" s="26" t="s">
        <v>112</v>
      </c>
      <c r="E171" s="26">
        <f t="shared" si="432"/>
        <v>0</v>
      </c>
      <c r="F171" s="26">
        <f t="shared" si="433"/>
        <v>0</v>
      </c>
      <c r="G171" s="26">
        <f t="shared" si="434"/>
        <v>0</v>
      </c>
      <c r="H171" s="26">
        <f t="shared" si="435"/>
        <v>0</v>
      </c>
      <c r="I171" s="26">
        <f t="shared" si="436"/>
        <v>0</v>
      </c>
      <c r="J171" s="26">
        <f t="shared" si="437"/>
        <v>0</v>
      </c>
      <c r="K171" s="26">
        <f t="shared" si="438"/>
        <v>0</v>
      </c>
      <c r="L171" s="26">
        <f t="shared" si="439"/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6">
        <v>0</v>
      </c>
      <c r="AR171" s="26">
        <v>0</v>
      </c>
      <c r="AS171" s="26">
        <f t="shared" si="440"/>
        <v>0</v>
      </c>
      <c r="AT171" s="26">
        <f t="shared" si="425"/>
        <v>0</v>
      </c>
      <c r="AU171" s="26">
        <f t="shared" si="426"/>
        <v>0</v>
      </c>
      <c r="AV171" s="26">
        <f t="shared" si="427"/>
        <v>0</v>
      </c>
      <c r="AW171" s="26">
        <f t="shared" si="428"/>
        <v>0</v>
      </c>
      <c r="AX171" s="26">
        <f t="shared" si="429"/>
        <v>0</v>
      </c>
      <c r="AY171" s="26">
        <f t="shared" si="430"/>
        <v>0</v>
      </c>
      <c r="AZ171" s="26">
        <f t="shared" si="431"/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26">
        <v>0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v>0</v>
      </c>
      <c r="BP171" s="26">
        <v>0</v>
      </c>
      <c r="BQ171" s="26">
        <v>0</v>
      </c>
      <c r="BR171" s="26">
        <v>0</v>
      </c>
      <c r="BS171" s="26">
        <v>0</v>
      </c>
      <c r="BT171" s="26">
        <v>0</v>
      </c>
      <c r="BU171" s="26">
        <v>0</v>
      </c>
      <c r="BV171" s="26">
        <v>0</v>
      </c>
      <c r="BW171" s="26">
        <v>0</v>
      </c>
      <c r="BX171" s="26">
        <v>0</v>
      </c>
      <c r="BY171" s="26">
        <v>0</v>
      </c>
      <c r="BZ171" s="26">
        <v>0</v>
      </c>
      <c r="CA171" s="26">
        <v>0</v>
      </c>
      <c r="CB171" s="26">
        <v>0</v>
      </c>
      <c r="CC171" s="26">
        <v>0</v>
      </c>
      <c r="CD171" s="26">
        <v>0</v>
      </c>
      <c r="CE171" s="26">
        <v>0</v>
      </c>
      <c r="CF171" s="26">
        <v>0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 t="s">
        <v>112</v>
      </c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  <c r="IX171" s="24"/>
      <c r="IY171" s="24"/>
      <c r="IZ171" s="24"/>
      <c r="JA171" s="24"/>
      <c r="JB171" s="24"/>
      <c r="JC171" s="24"/>
      <c r="JD171" s="24"/>
      <c r="JE171" s="24"/>
      <c r="JF171" s="24"/>
      <c r="JG171" s="24"/>
      <c r="JH171" s="24"/>
      <c r="JI171" s="24"/>
      <c r="JJ171" s="24"/>
      <c r="JK171" s="24"/>
      <c r="JL171" s="24"/>
      <c r="JM171" s="24"/>
      <c r="JN171" s="24"/>
      <c r="JO171" s="24"/>
      <c r="JP171" s="24"/>
      <c r="JQ171" s="24"/>
      <c r="JR171" s="24"/>
      <c r="JS171" s="24"/>
      <c r="JT171" s="24"/>
      <c r="JU171" s="24"/>
      <c r="JV171" s="24"/>
      <c r="JW171" s="24"/>
      <c r="JX171" s="24"/>
      <c r="JY171" s="24"/>
      <c r="JZ171" s="24"/>
      <c r="KA171" s="24"/>
      <c r="KB171" s="24"/>
      <c r="KC171" s="24"/>
      <c r="KD171" s="24"/>
      <c r="KE171" s="24"/>
      <c r="KF171" s="24"/>
      <c r="KG171" s="24"/>
      <c r="KH171" s="24"/>
      <c r="KI171" s="24"/>
      <c r="KJ171" s="24"/>
      <c r="KK171" s="24"/>
      <c r="KL171" s="24"/>
      <c r="KM171" s="24"/>
      <c r="KN171" s="24"/>
      <c r="KO171" s="24"/>
      <c r="KP171" s="24"/>
      <c r="KQ171" s="24"/>
      <c r="KR171" s="24"/>
      <c r="KS171" s="24"/>
      <c r="KT171" s="24"/>
      <c r="KU171" s="24"/>
      <c r="KV171" s="24"/>
      <c r="KW171" s="24"/>
      <c r="KX171" s="24"/>
      <c r="KY171" s="24"/>
      <c r="KZ171" s="24"/>
      <c r="LA171" s="24"/>
      <c r="LB171" s="24"/>
      <c r="LC171" s="24"/>
      <c r="LD171" s="24"/>
      <c r="LE171" s="24"/>
      <c r="LF171" s="24"/>
      <c r="LG171" s="24"/>
      <c r="LH171" s="24"/>
      <c r="LI171" s="24"/>
      <c r="LJ171" s="24"/>
      <c r="LK171" s="24"/>
      <c r="LL171" s="24"/>
      <c r="LM171" s="24"/>
      <c r="LN171" s="24"/>
      <c r="LO171" s="24"/>
      <c r="LP171" s="24"/>
      <c r="LQ171" s="24"/>
      <c r="LR171" s="24"/>
      <c r="LS171" s="24"/>
      <c r="LT171" s="24"/>
      <c r="LU171" s="24"/>
      <c r="LV171" s="24"/>
      <c r="LW171" s="24"/>
      <c r="LX171" s="24"/>
      <c r="LY171" s="24"/>
      <c r="LZ171" s="24"/>
      <c r="MA171" s="24"/>
      <c r="MB171" s="24"/>
      <c r="MC171" s="24"/>
      <c r="MD171" s="24"/>
      <c r="ME171" s="24"/>
      <c r="MF171" s="24"/>
      <c r="MG171" s="24"/>
      <c r="MH171" s="24"/>
      <c r="MI171" s="24"/>
      <c r="MJ171" s="24"/>
      <c r="MK171" s="24"/>
      <c r="ML171" s="24"/>
      <c r="MM171" s="24"/>
      <c r="MN171" s="24"/>
      <c r="MO171" s="24"/>
      <c r="MP171" s="24"/>
      <c r="MQ171" s="24"/>
      <c r="MR171" s="24"/>
      <c r="MS171" s="24"/>
      <c r="MT171" s="24"/>
      <c r="MU171" s="24"/>
      <c r="MV171" s="24"/>
      <c r="MW171" s="24"/>
      <c r="MX171" s="24"/>
      <c r="MY171" s="24"/>
      <c r="MZ171" s="24"/>
      <c r="NA171" s="24"/>
      <c r="NB171" s="24"/>
      <c r="NC171" s="24"/>
      <c r="ND171" s="24"/>
      <c r="NE171" s="24"/>
      <c r="NF171" s="24"/>
      <c r="NG171" s="24"/>
      <c r="NH171" s="24"/>
      <c r="NI171" s="24"/>
      <c r="NJ171" s="24"/>
      <c r="NK171" s="24"/>
      <c r="NL171" s="24"/>
      <c r="NM171" s="24"/>
      <c r="NN171" s="24"/>
      <c r="NO171" s="24"/>
      <c r="NP171" s="24"/>
      <c r="NQ171" s="24"/>
      <c r="NR171" s="24"/>
      <c r="NS171" s="24"/>
      <c r="NT171" s="24"/>
      <c r="NU171" s="24"/>
      <c r="NV171" s="24"/>
      <c r="NW171" s="24"/>
      <c r="NX171" s="24"/>
      <c r="NY171" s="24"/>
      <c r="NZ171" s="24"/>
      <c r="OA171" s="24"/>
      <c r="OB171" s="24"/>
      <c r="OC171" s="24"/>
      <c r="OD171" s="24"/>
      <c r="OE171" s="24"/>
      <c r="OF171" s="24"/>
      <c r="OG171" s="24"/>
      <c r="OH171" s="24"/>
      <c r="OI171" s="24"/>
      <c r="OJ171" s="24"/>
      <c r="OK171" s="24"/>
      <c r="OL171" s="24"/>
      <c r="OM171" s="24"/>
      <c r="ON171" s="24"/>
      <c r="OO171" s="24"/>
      <c r="OP171" s="24"/>
      <c r="OQ171" s="24"/>
      <c r="OR171" s="24"/>
      <c r="OS171" s="24"/>
      <c r="OT171" s="24"/>
      <c r="OU171" s="24"/>
      <c r="OV171" s="24"/>
      <c r="OW171" s="24"/>
      <c r="OX171" s="24"/>
      <c r="OY171" s="24"/>
      <c r="OZ171" s="24"/>
      <c r="PA171" s="24"/>
      <c r="PB171" s="24"/>
      <c r="PC171" s="24"/>
      <c r="PD171" s="24"/>
      <c r="PE171" s="24"/>
      <c r="PF171" s="24"/>
      <c r="PG171" s="24"/>
      <c r="PH171" s="24"/>
      <c r="PI171" s="24"/>
      <c r="PJ171" s="24"/>
      <c r="PK171" s="24"/>
      <c r="PL171" s="24"/>
      <c r="PM171" s="24"/>
      <c r="PN171" s="24"/>
      <c r="PO171" s="24"/>
      <c r="PP171" s="24"/>
      <c r="PQ171" s="24"/>
      <c r="PR171" s="24"/>
      <c r="PS171" s="24"/>
      <c r="PT171" s="24"/>
      <c r="PU171" s="24"/>
      <c r="PV171" s="24"/>
      <c r="PW171" s="24"/>
      <c r="PX171" s="24"/>
      <c r="PY171" s="24"/>
      <c r="PZ171" s="24"/>
      <c r="QA171" s="24"/>
      <c r="QB171" s="24"/>
      <c r="QC171" s="24"/>
      <c r="QD171" s="24"/>
      <c r="QE171" s="24"/>
      <c r="QF171" s="24"/>
      <c r="QG171" s="24"/>
      <c r="QH171" s="24"/>
      <c r="QI171" s="24"/>
      <c r="QJ171" s="24"/>
      <c r="QK171" s="24"/>
      <c r="QL171" s="24"/>
      <c r="QM171" s="24"/>
      <c r="QN171" s="24"/>
      <c r="QO171" s="24"/>
      <c r="QP171" s="24"/>
      <c r="QQ171" s="24"/>
      <c r="QR171" s="24"/>
      <c r="QS171" s="24"/>
      <c r="QT171" s="24"/>
      <c r="QU171" s="24"/>
      <c r="QV171" s="24"/>
      <c r="QW171" s="24"/>
      <c r="QX171" s="24"/>
      <c r="QY171" s="24"/>
      <c r="QZ171" s="24"/>
      <c r="RA171" s="24"/>
      <c r="RB171" s="24"/>
      <c r="RC171" s="24"/>
      <c r="RD171" s="24"/>
      <c r="RE171" s="24"/>
      <c r="RF171" s="24"/>
      <c r="RG171" s="24"/>
      <c r="RH171" s="24"/>
      <c r="RI171" s="24"/>
      <c r="RJ171" s="24"/>
      <c r="RK171" s="24"/>
      <c r="RL171" s="24"/>
      <c r="RM171" s="24"/>
      <c r="RN171" s="24"/>
      <c r="RO171" s="24"/>
      <c r="RP171" s="24"/>
      <c r="RQ171" s="24"/>
      <c r="RR171" s="24"/>
      <c r="RS171" s="24"/>
      <c r="RT171" s="24"/>
      <c r="RU171" s="24"/>
      <c r="RV171" s="24"/>
      <c r="RW171" s="24"/>
      <c r="RX171" s="24"/>
      <c r="RY171" s="24"/>
      <c r="RZ171" s="24"/>
      <c r="SA171" s="24"/>
      <c r="SB171" s="24"/>
      <c r="SC171" s="24"/>
      <c r="SD171" s="24"/>
      <c r="SE171" s="24"/>
      <c r="SF171" s="24"/>
      <c r="SG171" s="24"/>
      <c r="SH171" s="24"/>
      <c r="SI171" s="24"/>
      <c r="SJ171" s="24"/>
      <c r="SK171" s="24"/>
      <c r="SL171" s="24"/>
      <c r="SM171" s="24"/>
      <c r="SN171" s="24"/>
      <c r="SO171" s="24"/>
      <c r="SP171" s="24"/>
      <c r="SQ171" s="24"/>
      <c r="SR171" s="24"/>
      <c r="SS171" s="24"/>
      <c r="ST171" s="24"/>
      <c r="SU171" s="24"/>
      <c r="SV171" s="24"/>
      <c r="SW171" s="24"/>
      <c r="SX171" s="24"/>
      <c r="SY171" s="24"/>
      <c r="SZ171" s="24"/>
      <c r="TA171" s="24"/>
      <c r="TB171" s="24"/>
      <c r="TC171" s="24"/>
      <c r="TD171" s="24"/>
      <c r="TE171" s="24"/>
      <c r="TF171" s="24"/>
      <c r="TG171" s="24"/>
      <c r="TH171" s="24"/>
      <c r="TI171" s="24"/>
      <c r="TJ171" s="24"/>
      <c r="TK171" s="24"/>
      <c r="TL171" s="24"/>
      <c r="TM171" s="24"/>
      <c r="TN171" s="24"/>
      <c r="TO171" s="24"/>
      <c r="TP171" s="24"/>
      <c r="TQ171" s="24"/>
      <c r="TR171" s="24"/>
      <c r="TS171" s="24"/>
      <c r="TT171" s="24"/>
      <c r="TU171" s="24"/>
      <c r="TV171" s="24"/>
      <c r="TW171" s="24"/>
      <c r="TX171" s="24"/>
      <c r="TY171" s="24"/>
      <c r="TZ171" s="24"/>
      <c r="UA171" s="24"/>
      <c r="UB171" s="24"/>
      <c r="UC171" s="24"/>
      <c r="UD171" s="24"/>
      <c r="UE171" s="24"/>
      <c r="UF171" s="24"/>
      <c r="UG171" s="24"/>
      <c r="UH171" s="24"/>
      <c r="UI171" s="24"/>
      <c r="UJ171" s="24"/>
      <c r="UK171" s="24"/>
      <c r="UL171" s="24"/>
      <c r="UM171" s="24"/>
      <c r="UN171" s="24"/>
      <c r="UO171" s="24"/>
      <c r="UP171" s="24"/>
      <c r="UQ171" s="24"/>
      <c r="UR171" s="24"/>
      <c r="US171" s="24"/>
      <c r="UT171" s="24"/>
      <c r="UU171" s="24"/>
      <c r="UV171" s="24"/>
      <c r="UW171" s="24"/>
      <c r="UX171" s="24"/>
      <c r="UY171" s="24"/>
      <c r="UZ171" s="24"/>
      <c r="VA171" s="24"/>
      <c r="VB171" s="24"/>
      <c r="VC171" s="24"/>
      <c r="VD171" s="24"/>
      <c r="VE171" s="24"/>
      <c r="VF171" s="24"/>
      <c r="VG171" s="24"/>
      <c r="VH171" s="24"/>
      <c r="VI171" s="24"/>
      <c r="VJ171" s="24"/>
      <c r="VK171" s="24"/>
      <c r="VL171" s="24"/>
      <c r="VM171" s="24"/>
      <c r="VN171" s="24"/>
      <c r="VO171" s="24"/>
      <c r="VP171" s="24"/>
      <c r="VQ171" s="24"/>
      <c r="VR171" s="24"/>
      <c r="VS171" s="24"/>
      <c r="VT171" s="24"/>
      <c r="VU171" s="24"/>
      <c r="VV171" s="24"/>
      <c r="VW171" s="24"/>
      <c r="VX171" s="24"/>
      <c r="VY171" s="24"/>
      <c r="VZ171" s="24"/>
      <c r="WA171" s="24"/>
      <c r="WB171" s="24"/>
      <c r="WC171" s="24"/>
      <c r="WD171" s="24"/>
      <c r="WE171" s="24"/>
      <c r="WF171" s="24"/>
      <c r="WG171" s="24"/>
      <c r="WH171" s="24"/>
      <c r="WI171" s="24"/>
      <c r="WJ171" s="24"/>
      <c r="WK171" s="24"/>
      <c r="WL171" s="24"/>
      <c r="WM171" s="24"/>
      <c r="WN171" s="24"/>
      <c r="WO171" s="24"/>
      <c r="WP171" s="24"/>
      <c r="WQ171" s="24"/>
      <c r="WR171" s="24"/>
      <c r="WS171" s="24"/>
      <c r="WT171" s="24"/>
      <c r="WU171" s="24"/>
      <c r="WV171" s="24"/>
      <c r="WW171" s="24"/>
      <c r="WX171" s="24"/>
      <c r="WY171" s="24"/>
      <c r="WZ171" s="24"/>
      <c r="XA171" s="24"/>
      <c r="XB171" s="24"/>
      <c r="XC171" s="24"/>
      <c r="XD171" s="24"/>
      <c r="XE171" s="24"/>
      <c r="XF171" s="24"/>
      <c r="XG171" s="24"/>
      <c r="XH171" s="24"/>
      <c r="XI171" s="24"/>
      <c r="XJ171" s="24"/>
      <c r="XK171" s="24"/>
      <c r="XL171" s="24"/>
      <c r="XM171" s="24"/>
      <c r="XN171" s="24"/>
      <c r="XO171" s="24"/>
      <c r="XP171" s="24"/>
      <c r="XQ171" s="24"/>
      <c r="XR171" s="24"/>
      <c r="XS171" s="24"/>
      <c r="XT171" s="24"/>
      <c r="XU171" s="24"/>
      <c r="XV171" s="24"/>
      <c r="XW171" s="24"/>
      <c r="XX171" s="24"/>
      <c r="XY171" s="24"/>
      <c r="XZ171" s="24"/>
      <c r="YA171" s="24"/>
      <c r="YB171" s="24"/>
      <c r="YC171" s="24"/>
      <c r="YD171" s="24"/>
      <c r="YE171" s="24"/>
      <c r="YF171" s="24"/>
      <c r="YG171" s="24"/>
      <c r="YH171" s="24"/>
      <c r="YI171" s="24"/>
      <c r="YJ171" s="24"/>
      <c r="YK171" s="24"/>
      <c r="YL171" s="24"/>
      <c r="YM171" s="24"/>
      <c r="YN171" s="24"/>
      <c r="YO171" s="24"/>
      <c r="YP171" s="24"/>
      <c r="YQ171" s="24"/>
      <c r="YR171" s="24"/>
      <c r="YS171" s="24"/>
      <c r="YT171" s="24"/>
      <c r="YU171" s="24"/>
      <c r="YV171" s="24"/>
      <c r="YW171" s="24"/>
      <c r="YX171" s="24"/>
      <c r="YY171" s="24"/>
      <c r="YZ171" s="24"/>
      <c r="ZA171" s="24"/>
      <c r="ZB171" s="24"/>
      <c r="ZC171" s="24"/>
      <c r="ZD171" s="24"/>
      <c r="ZE171" s="24"/>
      <c r="ZF171" s="24"/>
      <c r="ZG171" s="24"/>
      <c r="ZH171" s="24"/>
      <c r="ZI171" s="24"/>
      <c r="ZJ171" s="24"/>
      <c r="ZK171" s="24"/>
      <c r="ZL171" s="24"/>
      <c r="ZM171" s="24"/>
      <c r="ZN171" s="24"/>
      <c r="ZO171" s="24"/>
      <c r="ZP171" s="24"/>
      <c r="ZQ171" s="24"/>
      <c r="ZR171" s="24"/>
      <c r="ZS171" s="24"/>
      <c r="ZT171" s="24"/>
      <c r="ZU171" s="24"/>
      <c r="ZV171" s="24"/>
      <c r="ZW171" s="24"/>
      <c r="ZX171" s="24"/>
      <c r="ZY171" s="24"/>
      <c r="ZZ171" s="24"/>
      <c r="AAA171" s="24"/>
      <c r="AAB171" s="24"/>
      <c r="AAC171" s="24"/>
      <c r="AAD171" s="24"/>
      <c r="AAE171" s="24"/>
      <c r="AAF171" s="24"/>
      <c r="AAG171" s="24"/>
      <c r="AAH171" s="24"/>
      <c r="AAI171" s="24"/>
      <c r="AAJ171" s="24"/>
      <c r="AAK171" s="24"/>
      <c r="AAL171" s="24"/>
      <c r="AAM171" s="24"/>
      <c r="AAN171" s="24"/>
      <c r="AAO171" s="24"/>
      <c r="AAP171" s="24"/>
      <c r="AAQ171" s="24"/>
      <c r="AAR171" s="24"/>
      <c r="AAS171" s="24"/>
      <c r="AAT171" s="24"/>
      <c r="AAU171" s="24"/>
      <c r="AAV171" s="24"/>
      <c r="AAW171" s="24"/>
      <c r="AAX171" s="24"/>
      <c r="AAY171" s="24"/>
      <c r="AAZ171" s="24"/>
      <c r="ABA171" s="24"/>
      <c r="ABB171" s="24"/>
      <c r="ABC171" s="24"/>
      <c r="ABD171" s="24"/>
      <c r="ABE171" s="24"/>
      <c r="ABF171" s="24"/>
      <c r="ABG171" s="24"/>
      <c r="ABH171" s="24"/>
      <c r="ABI171" s="24"/>
      <c r="ABJ171" s="24"/>
      <c r="ABK171" s="24"/>
      <c r="ABL171" s="24"/>
      <c r="ABM171" s="24"/>
      <c r="ABN171" s="24"/>
      <c r="ABO171" s="24"/>
      <c r="ABP171" s="24"/>
      <c r="ABQ171" s="24"/>
      <c r="ABR171" s="24"/>
      <c r="ABS171" s="24"/>
      <c r="ABT171" s="24"/>
      <c r="ABU171" s="24"/>
      <c r="ABV171" s="24"/>
      <c r="ABW171" s="24"/>
      <c r="ABX171" s="24"/>
      <c r="ABY171" s="24"/>
      <c r="ABZ171" s="24"/>
      <c r="ACA171" s="24"/>
      <c r="ACB171" s="24"/>
      <c r="ACC171" s="24"/>
      <c r="ACD171" s="24"/>
      <c r="ACE171" s="24"/>
      <c r="ACF171" s="24"/>
      <c r="ACG171" s="24"/>
      <c r="ACH171" s="24"/>
      <c r="ACI171" s="24"/>
      <c r="ACJ171" s="24"/>
      <c r="ACK171" s="24"/>
      <c r="ACL171" s="24"/>
      <c r="ACM171" s="24"/>
      <c r="ACN171" s="24"/>
      <c r="ACO171" s="24"/>
      <c r="ACP171" s="24"/>
      <c r="ACQ171" s="24"/>
      <c r="ACR171" s="24"/>
      <c r="ACS171" s="24"/>
      <c r="ACT171" s="24"/>
      <c r="ACU171" s="24"/>
      <c r="ACV171" s="24"/>
      <c r="ACW171" s="24"/>
      <c r="ACX171" s="24"/>
      <c r="ACY171" s="24"/>
      <c r="ACZ171" s="24"/>
      <c r="ADA171" s="24"/>
      <c r="ADB171" s="24"/>
      <c r="ADC171" s="24"/>
      <c r="ADD171" s="24"/>
      <c r="ADE171" s="24"/>
      <c r="ADF171" s="24"/>
      <c r="ADG171" s="24"/>
      <c r="ADH171" s="24"/>
      <c r="ADI171" s="24"/>
      <c r="ADJ171" s="24"/>
      <c r="ADK171" s="24"/>
      <c r="ADL171" s="24"/>
      <c r="ADM171" s="24"/>
      <c r="ADN171" s="24"/>
      <c r="ADO171" s="24"/>
      <c r="ADP171" s="24"/>
      <c r="ADQ171" s="24"/>
      <c r="ADR171" s="24"/>
      <c r="ADS171" s="24"/>
      <c r="ADT171" s="24"/>
      <c r="ADU171" s="24"/>
      <c r="ADV171" s="24"/>
      <c r="ADW171" s="24"/>
      <c r="ADX171" s="24"/>
      <c r="ADY171" s="24"/>
      <c r="ADZ171" s="24"/>
      <c r="AEA171" s="24"/>
      <c r="AEB171" s="24"/>
      <c r="AEC171" s="24"/>
      <c r="AED171" s="24"/>
      <c r="AEE171" s="24"/>
      <c r="AEF171" s="24"/>
      <c r="AEG171" s="24"/>
      <c r="AEH171" s="24"/>
      <c r="AEI171" s="24"/>
      <c r="AEJ171" s="24"/>
      <c r="AEK171" s="24"/>
      <c r="AEL171" s="24"/>
      <c r="AEM171" s="24"/>
      <c r="AEN171" s="24"/>
      <c r="AEO171" s="24"/>
      <c r="AEP171" s="24"/>
      <c r="AEQ171" s="24"/>
      <c r="AER171" s="24"/>
      <c r="AES171" s="24"/>
      <c r="AET171" s="24"/>
      <c r="AEU171" s="24"/>
      <c r="AEV171" s="24"/>
      <c r="AEW171" s="24"/>
      <c r="AEX171" s="24"/>
      <c r="AEY171" s="24"/>
      <c r="AEZ171" s="24"/>
      <c r="AFA171" s="24"/>
      <c r="AFB171" s="24"/>
      <c r="AFC171" s="24"/>
      <c r="AFD171" s="24"/>
      <c r="AFE171" s="24"/>
      <c r="AFF171" s="24"/>
      <c r="AFG171" s="24"/>
      <c r="AFH171" s="24"/>
      <c r="AFI171" s="24"/>
      <c r="AFJ171" s="24"/>
      <c r="AFK171" s="24"/>
      <c r="AFL171" s="24"/>
      <c r="AFM171" s="24"/>
      <c r="AFN171" s="24"/>
      <c r="AFO171" s="24"/>
      <c r="AFP171" s="24"/>
      <c r="AFQ171" s="24"/>
      <c r="AFR171" s="24"/>
      <c r="AFS171" s="24"/>
      <c r="AFT171" s="24"/>
      <c r="AFU171" s="24"/>
      <c r="AFV171" s="24"/>
      <c r="AFW171" s="24"/>
      <c r="AFX171" s="24"/>
      <c r="AFY171" s="24"/>
      <c r="AFZ171" s="24"/>
      <c r="AGA171" s="24"/>
      <c r="AGB171" s="24"/>
      <c r="AGC171" s="24"/>
      <c r="AGD171" s="24"/>
      <c r="AGE171" s="24"/>
      <c r="AGF171" s="24"/>
      <c r="AGG171" s="24"/>
      <c r="AGH171" s="24"/>
      <c r="AGI171" s="24"/>
      <c r="AGJ171" s="24"/>
      <c r="AGK171" s="24"/>
      <c r="AGL171" s="24"/>
      <c r="AGM171" s="24"/>
      <c r="AGN171" s="24"/>
      <c r="AGO171" s="24"/>
      <c r="AGP171" s="24"/>
      <c r="AGQ171" s="24"/>
      <c r="AGR171" s="24"/>
      <c r="AGS171" s="24"/>
      <c r="AGT171" s="24"/>
      <c r="AGU171" s="24"/>
      <c r="AGV171" s="24"/>
      <c r="AGW171" s="24"/>
      <c r="AGX171" s="24"/>
      <c r="AGY171" s="24"/>
      <c r="AGZ171" s="24"/>
      <c r="AHA171" s="24"/>
      <c r="AHB171" s="24"/>
      <c r="AHC171" s="24"/>
      <c r="AHD171" s="24"/>
      <c r="AHE171" s="24"/>
      <c r="AHF171" s="24"/>
      <c r="AHG171" s="24"/>
      <c r="AHH171" s="24"/>
      <c r="AHI171" s="24"/>
      <c r="AHJ171" s="24"/>
      <c r="AHK171" s="24"/>
      <c r="AHL171" s="24"/>
      <c r="AHM171" s="24"/>
      <c r="AHN171" s="24"/>
      <c r="AHO171" s="24"/>
      <c r="AHP171" s="24"/>
      <c r="AHQ171" s="24"/>
      <c r="AHR171" s="24"/>
      <c r="AHS171" s="24"/>
      <c r="AHT171" s="24"/>
      <c r="AHU171" s="24"/>
      <c r="AHV171" s="24"/>
      <c r="AHW171" s="24"/>
      <c r="AHX171" s="24"/>
      <c r="AHY171" s="24"/>
      <c r="AHZ171" s="24"/>
      <c r="AIA171" s="24"/>
      <c r="AIB171" s="24"/>
      <c r="AIC171" s="24"/>
      <c r="AID171" s="24"/>
      <c r="AIE171" s="24"/>
      <c r="AIF171" s="24"/>
      <c r="AIG171" s="24"/>
      <c r="AIH171" s="24"/>
      <c r="AII171" s="24"/>
      <c r="AIJ171" s="24"/>
      <c r="AIK171" s="24"/>
      <c r="AIL171" s="24"/>
      <c r="AIM171" s="24"/>
      <c r="AIN171" s="24"/>
      <c r="AIO171" s="24"/>
      <c r="AIP171" s="24"/>
      <c r="AIQ171" s="24"/>
      <c r="AIR171" s="24"/>
      <c r="AIS171" s="24"/>
      <c r="AIT171" s="24"/>
      <c r="AIU171" s="24"/>
      <c r="AIV171" s="24"/>
      <c r="AIW171" s="24"/>
      <c r="AIX171" s="24"/>
      <c r="AIY171" s="24"/>
      <c r="AIZ171" s="24"/>
      <c r="AJA171" s="24"/>
      <c r="AJB171" s="24"/>
      <c r="AJC171" s="24"/>
      <c r="AJD171" s="24"/>
      <c r="AJE171" s="24"/>
      <c r="AJF171" s="24"/>
      <c r="AJG171" s="24"/>
      <c r="AJH171" s="24"/>
      <c r="AJI171" s="24"/>
      <c r="AJJ171" s="24"/>
      <c r="AJK171" s="24"/>
      <c r="AJL171" s="24"/>
      <c r="AJM171" s="24"/>
      <c r="AJN171" s="24"/>
      <c r="AJO171" s="24"/>
      <c r="AJP171" s="24"/>
      <c r="AJQ171" s="24"/>
      <c r="AJR171" s="24"/>
      <c r="AJS171" s="24"/>
      <c r="AJT171" s="24"/>
      <c r="AJU171" s="24"/>
      <c r="AJV171" s="24"/>
      <c r="AJW171" s="24"/>
      <c r="AJX171" s="24"/>
      <c r="AJY171" s="24"/>
      <c r="AJZ171" s="24"/>
      <c r="AKA171" s="24"/>
      <c r="AKB171" s="24"/>
      <c r="AKC171" s="24"/>
      <c r="AKD171" s="24"/>
      <c r="AKE171" s="24"/>
      <c r="AKF171" s="24"/>
      <c r="AKG171" s="24"/>
      <c r="AKH171" s="24"/>
      <c r="AKI171" s="24"/>
      <c r="AKJ171" s="24"/>
      <c r="AKK171" s="24"/>
      <c r="AKL171" s="24"/>
      <c r="AKM171" s="24"/>
      <c r="AKN171" s="24"/>
      <c r="AKO171" s="24"/>
      <c r="AKP171" s="24"/>
      <c r="AKQ171" s="24"/>
      <c r="AKR171" s="24"/>
      <c r="AKS171" s="24"/>
      <c r="AKT171" s="24"/>
      <c r="AKU171" s="24"/>
      <c r="AKV171" s="24"/>
      <c r="AKW171" s="24"/>
      <c r="AKX171" s="24"/>
      <c r="AKY171" s="24"/>
      <c r="AKZ171" s="24"/>
      <c r="ALA171" s="24"/>
      <c r="ALB171" s="24"/>
      <c r="ALC171" s="24"/>
      <c r="ALD171" s="24"/>
      <c r="ALE171" s="24"/>
      <c r="ALF171" s="24"/>
      <c r="ALG171" s="24"/>
      <c r="ALH171" s="24"/>
      <c r="ALI171" s="24"/>
      <c r="ALJ171" s="24"/>
      <c r="ALK171" s="24"/>
      <c r="ALL171" s="24"/>
      <c r="ALM171" s="24"/>
      <c r="ALN171" s="24"/>
      <c r="ALO171" s="24"/>
      <c r="ALP171" s="24"/>
      <c r="ALQ171" s="24"/>
      <c r="ALR171" s="24"/>
      <c r="ALS171" s="24"/>
      <c r="ALT171" s="24"/>
      <c r="ALU171" s="24"/>
      <c r="ALV171" s="24"/>
      <c r="ALW171" s="24"/>
      <c r="ALX171" s="24"/>
      <c r="ALY171" s="24"/>
      <c r="ALZ171" s="24"/>
      <c r="AMA171" s="24"/>
      <c r="AMB171" s="24"/>
      <c r="AMC171" s="24"/>
      <c r="AMD171" s="24"/>
      <c r="AME171" s="24"/>
      <c r="AMF171" s="24"/>
      <c r="AMG171" s="24"/>
      <c r="AMH171" s="24"/>
      <c r="AMI171" s="24"/>
      <c r="AMJ171" s="24"/>
      <c r="AMK171" s="24"/>
    </row>
    <row r="172" spans="1:1025" s="48" customFormat="1" ht="38.25" x14ac:dyDescent="0.2">
      <c r="A172" s="36" t="s">
        <v>276</v>
      </c>
      <c r="B172" s="62" t="s">
        <v>408</v>
      </c>
      <c r="C172" s="27" t="s">
        <v>409</v>
      </c>
      <c r="D172" s="26" t="s">
        <v>112</v>
      </c>
      <c r="E172" s="26">
        <f t="shared" si="432"/>
        <v>0</v>
      </c>
      <c r="F172" s="26">
        <f t="shared" si="433"/>
        <v>0</v>
      </c>
      <c r="G172" s="26">
        <f t="shared" si="434"/>
        <v>0</v>
      </c>
      <c r="H172" s="26">
        <f t="shared" si="435"/>
        <v>0</v>
      </c>
      <c r="I172" s="26">
        <f t="shared" si="436"/>
        <v>0</v>
      </c>
      <c r="J172" s="26">
        <f t="shared" si="437"/>
        <v>0</v>
      </c>
      <c r="K172" s="26">
        <f t="shared" si="438"/>
        <v>0</v>
      </c>
      <c r="L172" s="26">
        <f t="shared" si="439"/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6">
        <v>0</v>
      </c>
      <c r="AR172" s="26">
        <v>0</v>
      </c>
      <c r="AS172" s="26">
        <f t="shared" si="440"/>
        <v>0</v>
      </c>
      <c r="AT172" s="26">
        <f t="shared" si="425"/>
        <v>0</v>
      </c>
      <c r="AU172" s="26">
        <f t="shared" si="426"/>
        <v>0</v>
      </c>
      <c r="AV172" s="26">
        <f t="shared" si="427"/>
        <v>0</v>
      </c>
      <c r="AW172" s="26">
        <f t="shared" si="428"/>
        <v>0</v>
      </c>
      <c r="AX172" s="26">
        <f t="shared" si="429"/>
        <v>0</v>
      </c>
      <c r="AY172" s="26">
        <f t="shared" si="430"/>
        <v>0</v>
      </c>
      <c r="AZ172" s="26">
        <f t="shared" si="431"/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v>0</v>
      </c>
      <c r="BP172" s="26">
        <v>0</v>
      </c>
      <c r="BQ172" s="26">
        <v>0</v>
      </c>
      <c r="BR172" s="26">
        <v>0</v>
      </c>
      <c r="BS172" s="26">
        <v>0</v>
      </c>
      <c r="BT172" s="26">
        <v>0</v>
      </c>
      <c r="BU172" s="26">
        <v>0</v>
      </c>
      <c r="BV172" s="26">
        <v>0</v>
      </c>
      <c r="BW172" s="26">
        <v>0</v>
      </c>
      <c r="BX172" s="26">
        <v>0</v>
      </c>
      <c r="BY172" s="26">
        <v>0</v>
      </c>
      <c r="BZ172" s="26">
        <v>0</v>
      </c>
      <c r="CA172" s="26">
        <v>0</v>
      </c>
      <c r="CB172" s="26">
        <v>0</v>
      </c>
      <c r="CC172" s="26">
        <v>0</v>
      </c>
      <c r="CD172" s="26">
        <v>0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 t="s">
        <v>112</v>
      </c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  <c r="IX172" s="24"/>
      <c r="IY172" s="24"/>
      <c r="IZ172" s="24"/>
      <c r="JA172" s="24"/>
      <c r="JB172" s="24"/>
      <c r="JC172" s="24"/>
      <c r="JD172" s="24"/>
      <c r="JE172" s="24"/>
      <c r="JF172" s="24"/>
      <c r="JG172" s="24"/>
      <c r="JH172" s="24"/>
      <c r="JI172" s="24"/>
      <c r="JJ172" s="24"/>
      <c r="JK172" s="24"/>
      <c r="JL172" s="24"/>
      <c r="JM172" s="24"/>
      <c r="JN172" s="24"/>
      <c r="JO172" s="24"/>
      <c r="JP172" s="24"/>
      <c r="JQ172" s="24"/>
      <c r="JR172" s="24"/>
      <c r="JS172" s="24"/>
      <c r="JT172" s="24"/>
      <c r="JU172" s="24"/>
      <c r="JV172" s="24"/>
      <c r="JW172" s="24"/>
      <c r="JX172" s="24"/>
      <c r="JY172" s="24"/>
      <c r="JZ172" s="24"/>
      <c r="KA172" s="24"/>
      <c r="KB172" s="24"/>
      <c r="KC172" s="24"/>
      <c r="KD172" s="24"/>
      <c r="KE172" s="24"/>
      <c r="KF172" s="24"/>
      <c r="KG172" s="24"/>
      <c r="KH172" s="24"/>
      <c r="KI172" s="24"/>
      <c r="KJ172" s="24"/>
      <c r="KK172" s="24"/>
      <c r="KL172" s="24"/>
      <c r="KM172" s="24"/>
      <c r="KN172" s="24"/>
      <c r="KO172" s="24"/>
      <c r="KP172" s="24"/>
      <c r="KQ172" s="24"/>
      <c r="KR172" s="24"/>
      <c r="KS172" s="24"/>
      <c r="KT172" s="24"/>
      <c r="KU172" s="24"/>
      <c r="KV172" s="24"/>
      <c r="KW172" s="24"/>
      <c r="KX172" s="24"/>
      <c r="KY172" s="24"/>
      <c r="KZ172" s="24"/>
      <c r="LA172" s="24"/>
      <c r="LB172" s="24"/>
      <c r="LC172" s="24"/>
      <c r="LD172" s="24"/>
      <c r="LE172" s="24"/>
      <c r="LF172" s="24"/>
      <c r="LG172" s="24"/>
      <c r="LH172" s="24"/>
      <c r="LI172" s="24"/>
      <c r="LJ172" s="24"/>
      <c r="LK172" s="24"/>
      <c r="LL172" s="24"/>
      <c r="LM172" s="24"/>
      <c r="LN172" s="24"/>
      <c r="LO172" s="24"/>
      <c r="LP172" s="24"/>
      <c r="LQ172" s="24"/>
      <c r="LR172" s="24"/>
      <c r="LS172" s="24"/>
      <c r="LT172" s="24"/>
      <c r="LU172" s="24"/>
      <c r="LV172" s="24"/>
      <c r="LW172" s="24"/>
      <c r="LX172" s="24"/>
      <c r="LY172" s="24"/>
      <c r="LZ172" s="24"/>
      <c r="MA172" s="24"/>
      <c r="MB172" s="24"/>
      <c r="MC172" s="24"/>
      <c r="MD172" s="24"/>
      <c r="ME172" s="24"/>
      <c r="MF172" s="24"/>
      <c r="MG172" s="24"/>
      <c r="MH172" s="24"/>
      <c r="MI172" s="24"/>
      <c r="MJ172" s="24"/>
      <c r="MK172" s="24"/>
      <c r="ML172" s="24"/>
      <c r="MM172" s="24"/>
      <c r="MN172" s="24"/>
      <c r="MO172" s="24"/>
      <c r="MP172" s="24"/>
      <c r="MQ172" s="24"/>
      <c r="MR172" s="24"/>
      <c r="MS172" s="24"/>
      <c r="MT172" s="24"/>
      <c r="MU172" s="24"/>
      <c r="MV172" s="24"/>
      <c r="MW172" s="24"/>
      <c r="MX172" s="24"/>
      <c r="MY172" s="24"/>
      <c r="MZ172" s="24"/>
      <c r="NA172" s="24"/>
      <c r="NB172" s="24"/>
      <c r="NC172" s="24"/>
      <c r="ND172" s="24"/>
      <c r="NE172" s="24"/>
      <c r="NF172" s="24"/>
      <c r="NG172" s="24"/>
      <c r="NH172" s="24"/>
      <c r="NI172" s="24"/>
      <c r="NJ172" s="24"/>
      <c r="NK172" s="24"/>
      <c r="NL172" s="24"/>
      <c r="NM172" s="24"/>
      <c r="NN172" s="24"/>
      <c r="NO172" s="24"/>
      <c r="NP172" s="24"/>
      <c r="NQ172" s="24"/>
      <c r="NR172" s="24"/>
      <c r="NS172" s="24"/>
      <c r="NT172" s="24"/>
      <c r="NU172" s="24"/>
      <c r="NV172" s="24"/>
      <c r="NW172" s="24"/>
      <c r="NX172" s="24"/>
      <c r="NY172" s="24"/>
      <c r="NZ172" s="24"/>
      <c r="OA172" s="24"/>
      <c r="OB172" s="24"/>
      <c r="OC172" s="24"/>
      <c r="OD172" s="24"/>
      <c r="OE172" s="24"/>
      <c r="OF172" s="24"/>
      <c r="OG172" s="24"/>
      <c r="OH172" s="24"/>
      <c r="OI172" s="24"/>
      <c r="OJ172" s="24"/>
      <c r="OK172" s="24"/>
      <c r="OL172" s="24"/>
      <c r="OM172" s="24"/>
      <c r="ON172" s="24"/>
      <c r="OO172" s="24"/>
      <c r="OP172" s="24"/>
      <c r="OQ172" s="24"/>
      <c r="OR172" s="24"/>
      <c r="OS172" s="24"/>
      <c r="OT172" s="24"/>
      <c r="OU172" s="24"/>
      <c r="OV172" s="24"/>
      <c r="OW172" s="24"/>
      <c r="OX172" s="24"/>
      <c r="OY172" s="24"/>
      <c r="OZ172" s="24"/>
      <c r="PA172" s="24"/>
      <c r="PB172" s="24"/>
      <c r="PC172" s="24"/>
      <c r="PD172" s="24"/>
      <c r="PE172" s="24"/>
      <c r="PF172" s="24"/>
      <c r="PG172" s="24"/>
      <c r="PH172" s="24"/>
      <c r="PI172" s="24"/>
      <c r="PJ172" s="24"/>
      <c r="PK172" s="24"/>
      <c r="PL172" s="24"/>
      <c r="PM172" s="24"/>
      <c r="PN172" s="24"/>
      <c r="PO172" s="24"/>
      <c r="PP172" s="24"/>
      <c r="PQ172" s="24"/>
      <c r="PR172" s="24"/>
      <c r="PS172" s="24"/>
      <c r="PT172" s="24"/>
      <c r="PU172" s="24"/>
      <c r="PV172" s="24"/>
      <c r="PW172" s="24"/>
      <c r="PX172" s="24"/>
      <c r="PY172" s="24"/>
      <c r="PZ172" s="24"/>
      <c r="QA172" s="24"/>
      <c r="QB172" s="24"/>
      <c r="QC172" s="24"/>
      <c r="QD172" s="24"/>
      <c r="QE172" s="24"/>
      <c r="QF172" s="24"/>
      <c r="QG172" s="24"/>
      <c r="QH172" s="24"/>
      <c r="QI172" s="24"/>
      <c r="QJ172" s="24"/>
      <c r="QK172" s="24"/>
      <c r="QL172" s="24"/>
      <c r="QM172" s="24"/>
      <c r="QN172" s="24"/>
      <c r="QO172" s="24"/>
      <c r="QP172" s="24"/>
      <c r="QQ172" s="24"/>
      <c r="QR172" s="24"/>
      <c r="QS172" s="24"/>
      <c r="QT172" s="24"/>
      <c r="QU172" s="24"/>
      <c r="QV172" s="24"/>
      <c r="QW172" s="24"/>
      <c r="QX172" s="24"/>
      <c r="QY172" s="24"/>
      <c r="QZ172" s="24"/>
      <c r="RA172" s="24"/>
      <c r="RB172" s="24"/>
      <c r="RC172" s="24"/>
      <c r="RD172" s="24"/>
      <c r="RE172" s="24"/>
      <c r="RF172" s="24"/>
      <c r="RG172" s="24"/>
      <c r="RH172" s="24"/>
      <c r="RI172" s="24"/>
      <c r="RJ172" s="24"/>
      <c r="RK172" s="24"/>
      <c r="RL172" s="24"/>
      <c r="RM172" s="24"/>
      <c r="RN172" s="24"/>
      <c r="RO172" s="24"/>
      <c r="RP172" s="24"/>
      <c r="RQ172" s="24"/>
      <c r="RR172" s="24"/>
      <c r="RS172" s="24"/>
      <c r="RT172" s="24"/>
      <c r="RU172" s="24"/>
      <c r="RV172" s="24"/>
      <c r="RW172" s="24"/>
      <c r="RX172" s="24"/>
      <c r="RY172" s="24"/>
      <c r="RZ172" s="24"/>
      <c r="SA172" s="24"/>
      <c r="SB172" s="24"/>
      <c r="SC172" s="24"/>
      <c r="SD172" s="24"/>
      <c r="SE172" s="24"/>
      <c r="SF172" s="24"/>
      <c r="SG172" s="24"/>
      <c r="SH172" s="24"/>
      <c r="SI172" s="24"/>
      <c r="SJ172" s="24"/>
      <c r="SK172" s="24"/>
      <c r="SL172" s="24"/>
      <c r="SM172" s="24"/>
      <c r="SN172" s="24"/>
      <c r="SO172" s="24"/>
      <c r="SP172" s="24"/>
      <c r="SQ172" s="24"/>
      <c r="SR172" s="24"/>
      <c r="SS172" s="24"/>
      <c r="ST172" s="24"/>
      <c r="SU172" s="24"/>
      <c r="SV172" s="24"/>
      <c r="SW172" s="24"/>
      <c r="SX172" s="24"/>
      <c r="SY172" s="24"/>
      <c r="SZ172" s="24"/>
      <c r="TA172" s="24"/>
      <c r="TB172" s="24"/>
      <c r="TC172" s="24"/>
      <c r="TD172" s="24"/>
      <c r="TE172" s="24"/>
      <c r="TF172" s="24"/>
      <c r="TG172" s="24"/>
      <c r="TH172" s="24"/>
      <c r="TI172" s="24"/>
      <c r="TJ172" s="24"/>
      <c r="TK172" s="24"/>
      <c r="TL172" s="24"/>
      <c r="TM172" s="24"/>
      <c r="TN172" s="24"/>
      <c r="TO172" s="24"/>
      <c r="TP172" s="24"/>
      <c r="TQ172" s="24"/>
      <c r="TR172" s="24"/>
      <c r="TS172" s="24"/>
      <c r="TT172" s="24"/>
      <c r="TU172" s="24"/>
      <c r="TV172" s="24"/>
      <c r="TW172" s="24"/>
      <c r="TX172" s="24"/>
      <c r="TY172" s="24"/>
      <c r="TZ172" s="24"/>
      <c r="UA172" s="24"/>
      <c r="UB172" s="24"/>
      <c r="UC172" s="24"/>
      <c r="UD172" s="24"/>
      <c r="UE172" s="24"/>
      <c r="UF172" s="24"/>
      <c r="UG172" s="24"/>
      <c r="UH172" s="24"/>
      <c r="UI172" s="24"/>
      <c r="UJ172" s="24"/>
      <c r="UK172" s="24"/>
      <c r="UL172" s="24"/>
      <c r="UM172" s="24"/>
      <c r="UN172" s="24"/>
      <c r="UO172" s="24"/>
      <c r="UP172" s="24"/>
      <c r="UQ172" s="24"/>
      <c r="UR172" s="24"/>
      <c r="US172" s="24"/>
      <c r="UT172" s="24"/>
      <c r="UU172" s="24"/>
      <c r="UV172" s="24"/>
      <c r="UW172" s="24"/>
      <c r="UX172" s="24"/>
      <c r="UY172" s="24"/>
      <c r="UZ172" s="24"/>
      <c r="VA172" s="24"/>
      <c r="VB172" s="24"/>
      <c r="VC172" s="24"/>
      <c r="VD172" s="24"/>
      <c r="VE172" s="24"/>
      <c r="VF172" s="24"/>
      <c r="VG172" s="24"/>
      <c r="VH172" s="24"/>
      <c r="VI172" s="24"/>
      <c r="VJ172" s="24"/>
      <c r="VK172" s="24"/>
      <c r="VL172" s="24"/>
      <c r="VM172" s="24"/>
      <c r="VN172" s="24"/>
      <c r="VO172" s="24"/>
      <c r="VP172" s="24"/>
      <c r="VQ172" s="24"/>
      <c r="VR172" s="24"/>
      <c r="VS172" s="24"/>
      <c r="VT172" s="24"/>
      <c r="VU172" s="24"/>
      <c r="VV172" s="24"/>
      <c r="VW172" s="24"/>
      <c r="VX172" s="24"/>
      <c r="VY172" s="24"/>
      <c r="VZ172" s="24"/>
      <c r="WA172" s="24"/>
      <c r="WB172" s="24"/>
      <c r="WC172" s="24"/>
      <c r="WD172" s="24"/>
      <c r="WE172" s="24"/>
      <c r="WF172" s="24"/>
      <c r="WG172" s="24"/>
      <c r="WH172" s="24"/>
      <c r="WI172" s="24"/>
      <c r="WJ172" s="24"/>
      <c r="WK172" s="24"/>
      <c r="WL172" s="24"/>
      <c r="WM172" s="24"/>
      <c r="WN172" s="24"/>
      <c r="WO172" s="24"/>
      <c r="WP172" s="24"/>
      <c r="WQ172" s="24"/>
      <c r="WR172" s="24"/>
      <c r="WS172" s="24"/>
      <c r="WT172" s="24"/>
      <c r="WU172" s="24"/>
      <c r="WV172" s="24"/>
      <c r="WW172" s="24"/>
      <c r="WX172" s="24"/>
      <c r="WY172" s="24"/>
      <c r="WZ172" s="24"/>
      <c r="XA172" s="24"/>
      <c r="XB172" s="24"/>
      <c r="XC172" s="24"/>
      <c r="XD172" s="24"/>
      <c r="XE172" s="24"/>
      <c r="XF172" s="24"/>
      <c r="XG172" s="24"/>
      <c r="XH172" s="24"/>
      <c r="XI172" s="24"/>
      <c r="XJ172" s="24"/>
      <c r="XK172" s="24"/>
      <c r="XL172" s="24"/>
      <c r="XM172" s="24"/>
      <c r="XN172" s="24"/>
      <c r="XO172" s="24"/>
      <c r="XP172" s="24"/>
      <c r="XQ172" s="24"/>
      <c r="XR172" s="24"/>
      <c r="XS172" s="24"/>
      <c r="XT172" s="24"/>
      <c r="XU172" s="24"/>
      <c r="XV172" s="24"/>
      <c r="XW172" s="24"/>
      <c r="XX172" s="24"/>
      <c r="XY172" s="24"/>
      <c r="XZ172" s="24"/>
      <c r="YA172" s="24"/>
      <c r="YB172" s="24"/>
      <c r="YC172" s="24"/>
      <c r="YD172" s="24"/>
      <c r="YE172" s="24"/>
      <c r="YF172" s="24"/>
      <c r="YG172" s="24"/>
      <c r="YH172" s="24"/>
      <c r="YI172" s="24"/>
      <c r="YJ172" s="24"/>
      <c r="YK172" s="24"/>
      <c r="YL172" s="24"/>
      <c r="YM172" s="24"/>
      <c r="YN172" s="24"/>
      <c r="YO172" s="24"/>
      <c r="YP172" s="24"/>
      <c r="YQ172" s="24"/>
      <c r="YR172" s="24"/>
      <c r="YS172" s="24"/>
      <c r="YT172" s="24"/>
      <c r="YU172" s="24"/>
      <c r="YV172" s="24"/>
      <c r="YW172" s="24"/>
      <c r="YX172" s="24"/>
      <c r="YY172" s="24"/>
      <c r="YZ172" s="24"/>
      <c r="ZA172" s="24"/>
      <c r="ZB172" s="24"/>
      <c r="ZC172" s="24"/>
      <c r="ZD172" s="24"/>
      <c r="ZE172" s="24"/>
      <c r="ZF172" s="24"/>
      <c r="ZG172" s="24"/>
      <c r="ZH172" s="24"/>
      <c r="ZI172" s="24"/>
      <c r="ZJ172" s="24"/>
      <c r="ZK172" s="24"/>
      <c r="ZL172" s="24"/>
      <c r="ZM172" s="24"/>
      <c r="ZN172" s="24"/>
      <c r="ZO172" s="24"/>
      <c r="ZP172" s="24"/>
      <c r="ZQ172" s="24"/>
      <c r="ZR172" s="24"/>
      <c r="ZS172" s="24"/>
      <c r="ZT172" s="24"/>
      <c r="ZU172" s="24"/>
      <c r="ZV172" s="24"/>
      <c r="ZW172" s="24"/>
      <c r="ZX172" s="24"/>
      <c r="ZY172" s="24"/>
      <c r="ZZ172" s="24"/>
      <c r="AAA172" s="24"/>
      <c r="AAB172" s="24"/>
      <c r="AAC172" s="24"/>
      <c r="AAD172" s="24"/>
      <c r="AAE172" s="24"/>
      <c r="AAF172" s="24"/>
      <c r="AAG172" s="24"/>
      <c r="AAH172" s="24"/>
      <c r="AAI172" s="24"/>
      <c r="AAJ172" s="24"/>
      <c r="AAK172" s="24"/>
      <c r="AAL172" s="24"/>
      <c r="AAM172" s="24"/>
      <c r="AAN172" s="24"/>
      <c r="AAO172" s="24"/>
      <c r="AAP172" s="24"/>
      <c r="AAQ172" s="24"/>
      <c r="AAR172" s="24"/>
      <c r="AAS172" s="24"/>
      <c r="AAT172" s="24"/>
      <c r="AAU172" s="24"/>
      <c r="AAV172" s="24"/>
      <c r="AAW172" s="24"/>
      <c r="AAX172" s="24"/>
      <c r="AAY172" s="24"/>
      <c r="AAZ172" s="24"/>
      <c r="ABA172" s="24"/>
      <c r="ABB172" s="24"/>
      <c r="ABC172" s="24"/>
      <c r="ABD172" s="24"/>
      <c r="ABE172" s="24"/>
      <c r="ABF172" s="24"/>
      <c r="ABG172" s="24"/>
      <c r="ABH172" s="24"/>
      <c r="ABI172" s="24"/>
      <c r="ABJ172" s="24"/>
      <c r="ABK172" s="24"/>
      <c r="ABL172" s="24"/>
      <c r="ABM172" s="24"/>
      <c r="ABN172" s="24"/>
      <c r="ABO172" s="24"/>
      <c r="ABP172" s="24"/>
      <c r="ABQ172" s="24"/>
      <c r="ABR172" s="24"/>
      <c r="ABS172" s="24"/>
      <c r="ABT172" s="24"/>
      <c r="ABU172" s="24"/>
      <c r="ABV172" s="24"/>
      <c r="ABW172" s="24"/>
      <c r="ABX172" s="24"/>
      <c r="ABY172" s="24"/>
      <c r="ABZ172" s="24"/>
      <c r="ACA172" s="24"/>
      <c r="ACB172" s="24"/>
      <c r="ACC172" s="24"/>
      <c r="ACD172" s="24"/>
      <c r="ACE172" s="24"/>
      <c r="ACF172" s="24"/>
      <c r="ACG172" s="24"/>
      <c r="ACH172" s="24"/>
      <c r="ACI172" s="24"/>
      <c r="ACJ172" s="24"/>
      <c r="ACK172" s="24"/>
      <c r="ACL172" s="24"/>
      <c r="ACM172" s="24"/>
      <c r="ACN172" s="24"/>
      <c r="ACO172" s="24"/>
      <c r="ACP172" s="24"/>
      <c r="ACQ172" s="24"/>
      <c r="ACR172" s="24"/>
      <c r="ACS172" s="24"/>
      <c r="ACT172" s="24"/>
      <c r="ACU172" s="24"/>
      <c r="ACV172" s="24"/>
      <c r="ACW172" s="24"/>
      <c r="ACX172" s="24"/>
      <c r="ACY172" s="24"/>
      <c r="ACZ172" s="24"/>
      <c r="ADA172" s="24"/>
      <c r="ADB172" s="24"/>
      <c r="ADC172" s="24"/>
      <c r="ADD172" s="24"/>
      <c r="ADE172" s="24"/>
      <c r="ADF172" s="24"/>
      <c r="ADG172" s="24"/>
      <c r="ADH172" s="24"/>
      <c r="ADI172" s="24"/>
      <c r="ADJ172" s="24"/>
      <c r="ADK172" s="24"/>
      <c r="ADL172" s="24"/>
      <c r="ADM172" s="24"/>
      <c r="ADN172" s="24"/>
      <c r="ADO172" s="24"/>
      <c r="ADP172" s="24"/>
      <c r="ADQ172" s="24"/>
      <c r="ADR172" s="24"/>
      <c r="ADS172" s="24"/>
      <c r="ADT172" s="24"/>
      <c r="ADU172" s="24"/>
      <c r="ADV172" s="24"/>
      <c r="ADW172" s="24"/>
      <c r="ADX172" s="24"/>
      <c r="ADY172" s="24"/>
      <c r="ADZ172" s="24"/>
      <c r="AEA172" s="24"/>
      <c r="AEB172" s="24"/>
      <c r="AEC172" s="24"/>
      <c r="AED172" s="24"/>
      <c r="AEE172" s="24"/>
      <c r="AEF172" s="24"/>
      <c r="AEG172" s="24"/>
      <c r="AEH172" s="24"/>
      <c r="AEI172" s="24"/>
      <c r="AEJ172" s="24"/>
      <c r="AEK172" s="24"/>
      <c r="AEL172" s="24"/>
      <c r="AEM172" s="24"/>
      <c r="AEN172" s="24"/>
      <c r="AEO172" s="24"/>
      <c r="AEP172" s="24"/>
      <c r="AEQ172" s="24"/>
      <c r="AER172" s="24"/>
      <c r="AES172" s="24"/>
      <c r="AET172" s="24"/>
      <c r="AEU172" s="24"/>
      <c r="AEV172" s="24"/>
      <c r="AEW172" s="24"/>
      <c r="AEX172" s="24"/>
      <c r="AEY172" s="24"/>
      <c r="AEZ172" s="24"/>
      <c r="AFA172" s="24"/>
      <c r="AFB172" s="24"/>
      <c r="AFC172" s="24"/>
      <c r="AFD172" s="24"/>
      <c r="AFE172" s="24"/>
      <c r="AFF172" s="24"/>
      <c r="AFG172" s="24"/>
      <c r="AFH172" s="24"/>
      <c r="AFI172" s="24"/>
      <c r="AFJ172" s="24"/>
      <c r="AFK172" s="24"/>
      <c r="AFL172" s="24"/>
      <c r="AFM172" s="24"/>
      <c r="AFN172" s="24"/>
      <c r="AFO172" s="24"/>
      <c r="AFP172" s="24"/>
      <c r="AFQ172" s="24"/>
      <c r="AFR172" s="24"/>
      <c r="AFS172" s="24"/>
      <c r="AFT172" s="24"/>
      <c r="AFU172" s="24"/>
      <c r="AFV172" s="24"/>
      <c r="AFW172" s="24"/>
      <c r="AFX172" s="24"/>
      <c r="AFY172" s="24"/>
      <c r="AFZ172" s="24"/>
      <c r="AGA172" s="24"/>
      <c r="AGB172" s="24"/>
      <c r="AGC172" s="24"/>
      <c r="AGD172" s="24"/>
      <c r="AGE172" s="24"/>
      <c r="AGF172" s="24"/>
      <c r="AGG172" s="24"/>
      <c r="AGH172" s="24"/>
      <c r="AGI172" s="24"/>
      <c r="AGJ172" s="24"/>
      <c r="AGK172" s="24"/>
      <c r="AGL172" s="24"/>
      <c r="AGM172" s="24"/>
      <c r="AGN172" s="24"/>
      <c r="AGO172" s="24"/>
      <c r="AGP172" s="24"/>
      <c r="AGQ172" s="24"/>
      <c r="AGR172" s="24"/>
      <c r="AGS172" s="24"/>
      <c r="AGT172" s="24"/>
      <c r="AGU172" s="24"/>
      <c r="AGV172" s="24"/>
      <c r="AGW172" s="24"/>
      <c r="AGX172" s="24"/>
      <c r="AGY172" s="24"/>
      <c r="AGZ172" s="24"/>
      <c r="AHA172" s="24"/>
      <c r="AHB172" s="24"/>
      <c r="AHC172" s="24"/>
      <c r="AHD172" s="24"/>
      <c r="AHE172" s="24"/>
      <c r="AHF172" s="24"/>
      <c r="AHG172" s="24"/>
      <c r="AHH172" s="24"/>
      <c r="AHI172" s="24"/>
      <c r="AHJ172" s="24"/>
      <c r="AHK172" s="24"/>
      <c r="AHL172" s="24"/>
      <c r="AHM172" s="24"/>
      <c r="AHN172" s="24"/>
      <c r="AHO172" s="24"/>
      <c r="AHP172" s="24"/>
      <c r="AHQ172" s="24"/>
      <c r="AHR172" s="24"/>
      <c r="AHS172" s="24"/>
      <c r="AHT172" s="24"/>
      <c r="AHU172" s="24"/>
      <c r="AHV172" s="24"/>
      <c r="AHW172" s="24"/>
      <c r="AHX172" s="24"/>
      <c r="AHY172" s="24"/>
      <c r="AHZ172" s="24"/>
      <c r="AIA172" s="24"/>
      <c r="AIB172" s="24"/>
      <c r="AIC172" s="24"/>
      <c r="AID172" s="24"/>
      <c r="AIE172" s="24"/>
      <c r="AIF172" s="24"/>
      <c r="AIG172" s="24"/>
      <c r="AIH172" s="24"/>
      <c r="AII172" s="24"/>
      <c r="AIJ172" s="24"/>
      <c r="AIK172" s="24"/>
      <c r="AIL172" s="24"/>
      <c r="AIM172" s="24"/>
      <c r="AIN172" s="24"/>
      <c r="AIO172" s="24"/>
      <c r="AIP172" s="24"/>
      <c r="AIQ172" s="24"/>
      <c r="AIR172" s="24"/>
      <c r="AIS172" s="24"/>
      <c r="AIT172" s="24"/>
      <c r="AIU172" s="24"/>
      <c r="AIV172" s="24"/>
      <c r="AIW172" s="24"/>
      <c r="AIX172" s="24"/>
      <c r="AIY172" s="24"/>
      <c r="AIZ172" s="24"/>
      <c r="AJA172" s="24"/>
      <c r="AJB172" s="24"/>
      <c r="AJC172" s="24"/>
      <c r="AJD172" s="24"/>
      <c r="AJE172" s="24"/>
      <c r="AJF172" s="24"/>
      <c r="AJG172" s="24"/>
      <c r="AJH172" s="24"/>
      <c r="AJI172" s="24"/>
      <c r="AJJ172" s="24"/>
      <c r="AJK172" s="24"/>
      <c r="AJL172" s="24"/>
      <c r="AJM172" s="24"/>
      <c r="AJN172" s="24"/>
      <c r="AJO172" s="24"/>
      <c r="AJP172" s="24"/>
      <c r="AJQ172" s="24"/>
      <c r="AJR172" s="24"/>
      <c r="AJS172" s="24"/>
      <c r="AJT172" s="24"/>
      <c r="AJU172" s="24"/>
      <c r="AJV172" s="24"/>
      <c r="AJW172" s="24"/>
      <c r="AJX172" s="24"/>
      <c r="AJY172" s="24"/>
      <c r="AJZ172" s="24"/>
      <c r="AKA172" s="24"/>
      <c r="AKB172" s="24"/>
      <c r="AKC172" s="24"/>
      <c r="AKD172" s="24"/>
      <c r="AKE172" s="24"/>
      <c r="AKF172" s="24"/>
      <c r="AKG172" s="24"/>
      <c r="AKH172" s="24"/>
      <c r="AKI172" s="24"/>
      <c r="AKJ172" s="24"/>
      <c r="AKK172" s="24"/>
      <c r="AKL172" s="24"/>
      <c r="AKM172" s="24"/>
      <c r="AKN172" s="24"/>
      <c r="AKO172" s="24"/>
      <c r="AKP172" s="24"/>
      <c r="AKQ172" s="24"/>
      <c r="AKR172" s="24"/>
      <c r="AKS172" s="24"/>
      <c r="AKT172" s="24"/>
      <c r="AKU172" s="24"/>
      <c r="AKV172" s="24"/>
      <c r="AKW172" s="24"/>
      <c r="AKX172" s="24"/>
      <c r="AKY172" s="24"/>
      <c r="AKZ172" s="24"/>
      <c r="ALA172" s="24"/>
      <c r="ALB172" s="24"/>
      <c r="ALC172" s="24"/>
      <c r="ALD172" s="24"/>
      <c r="ALE172" s="24"/>
      <c r="ALF172" s="24"/>
      <c r="ALG172" s="24"/>
      <c r="ALH172" s="24"/>
      <c r="ALI172" s="24"/>
      <c r="ALJ172" s="24"/>
      <c r="ALK172" s="24"/>
      <c r="ALL172" s="24"/>
      <c r="ALM172" s="24"/>
      <c r="ALN172" s="24"/>
      <c r="ALO172" s="24"/>
      <c r="ALP172" s="24"/>
      <c r="ALQ172" s="24"/>
      <c r="ALR172" s="24"/>
      <c r="ALS172" s="24"/>
      <c r="ALT172" s="24"/>
      <c r="ALU172" s="24"/>
      <c r="ALV172" s="24"/>
      <c r="ALW172" s="24"/>
      <c r="ALX172" s="24"/>
      <c r="ALY172" s="24"/>
      <c r="ALZ172" s="24"/>
      <c r="AMA172" s="24"/>
      <c r="AMB172" s="24"/>
      <c r="AMC172" s="24"/>
      <c r="AMD172" s="24"/>
      <c r="AME172" s="24"/>
      <c r="AMF172" s="24"/>
      <c r="AMG172" s="24"/>
      <c r="AMH172" s="24"/>
      <c r="AMI172" s="24"/>
      <c r="AMJ172" s="24"/>
      <c r="AMK172" s="24"/>
    </row>
    <row r="173" spans="1:1025" s="48" customFormat="1" ht="24.95" customHeight="1" x14ac:dyDescent="0.2">
      <c r="A173" s="36" t="s">
        <v>276</v>
      </c>
      <c r="B173" s="62" t="s">
        <v>410</v>
      </c>
      <c r="C173" s="27" t="s">
        <v>411</v>
      </c>
      <c r="D173" s="26" t="s">
        <v>112</v>
      </c>
      <c r="E173" s="26">
        <f t="shared" si="432"/>
        <v>0</v>
      </c>
      <c r="F173" s="26">
        <f t="shared" si="433"/>
        <v>0</v>
      </c>
      <c r="G173" s="26">
        <f t="shared" si="434"/>
        <v>0</v>
      </c>
      <c r="H173" s="26">
        <f t="shared" si="435"/>
        <v>0</v>
      </c>
      <c r="I173" s="26">
        <f t="shared" si="436"/>
        <v>0</v>
      </c>
      <c r="J173" s="26">
        <f t="shared" si="437"/>
        <v>0</v>
      </c>
      <c r="K173" s="26">
        <f t="shared" si="438"/>
        <v>0</v>
      </c>
      <c r="L173" s="26">
        <f t="shared" si="439"/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f t="shared" si="440"/>
        <v>0</v>
      </c>
      <c r="AT173" s="26">
        <f t="shared" si="425"/>
        <v>0</v>
      </c>
      <c r="AU173" s="26">
        <f t="shared" si="426"/>
        <v>0</v>
      </c>
      <c r="AV173" s="26">
        <f t="shared" si="427"/>
        <v>0</v>
      </c>
      <c r="AW173" s="26">
        <f t="shared" si="428"/>
        <v>0</v>
      </c>
      <c r="AX173" s="26">
        <f t="shared" si="429"/>
        <v>0</v>
      </c>
      <c r="AY173" s="26">
        <f t="shared" si="430"/>
        <v>0</v>
      </c>
      <c r="AZ173" s="26">
        <f t="shared" si="431"/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0</v>
      </c>
      <c r="BO173" s="26">
        <v>0</v>
      </c>
      <c r="BP173" s="26">
        <v>0</v>
      </c>
      <c r="BQ173" s="26">
        <v>0</v>
      </c>
      <c r="BR173" s="26">
        <v>0</v>
      </c>
      <c r="BS173" s="26">
        <v>0</v>
      </c>
      <c r="BT173" s="26">
        <v>0</v>
      </c>
      <c r="BU173" s="26">
        <v>0</v>
      </c>
      <c r="BV173" s="26">
        <v>0</v>
      </c>
      <c r="BW173" s="26">
        <v>0</v>
      </c>
      <c r="BX173" s="26">
        <v>0</v>
      </c>
      <c r="BY173" s="26">
        <v>0</v>
      </c>
      <c r="BZ173" s="26">
        <v>0</v>
      </c>
      <c r="CA173" s="26">
        <v>0</v>
      </c>
      <c r="CB173" s="26">
        <v>0</v>
      </c>
      <c r="CC173" s="26">
        <v>0</v>
      </c>
      <c r="CD173" s="26">
        <v>0</v>
      </c>
      <c r="CE173" s="26">
        <v>0</v>
      </c>
      <c r="CF173" s="26">
        <v>0</v>
      </c>
      <c r="CG173" s="26">
        <v>0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 t="s">
        <v>112</v>
      </c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  <c r="IX173" s="24"/>
      <c r="IY173" s="24"/>
      <c r="IZ173" s="24"/>
      <c r="JA173" s="24"/>
      <c r="JB173" s="24"/>
      <c r="JC173" s="24"/>
      <c r="JD173" s="24"/>
      <c r="JE173" s="24"/>
      <c r="JF173" s="24"/>
      <c r="JG173" s="24"/>
      <c r="JH173" s="24"/>
      <c r="JI173" s="24"/>
      <c r="JJ173" s="24"/>
      <c r="JK173" s="24"/>
      <c r="JL173" s="24"/>
      <c r="JM173" s="24"/>
      <c r="JN173" s="24"/>
      <c r="JO173" s="24"/>
      <c r="JP173" s="24"/>
      <c r="JQ173" s="24"/>
      <c r="JR173" s="24"/>
      <c r="JS173" s="24"/>
      <c r="JT173" s="24"/>
      <c r="JU173" s="24"/>
      <c r="JV173" s="24"/>
      <c r="JW173" s="24"/>
      <c r="JX173" s="24"/>
      <c r="JY173" s="24"/>
      <c r="JZ173" s="24"/>
      <c r="KA173" s="24"/>
      <c r="KB173" s="24"/>
      <c r="KC173" s="24"/>
      <c r="KD173" s="24"/>
      <c r="KE173" s="24"/>
      <c r="KF173" s="24"/>
      <c r="KG173" s="24"/>
      <c r="KH173" s="24"/>
      <c r="KI173" s="24"/>
      <c r="KJ173" s="24"/>
      <c r="KK173" s="24"/>
      <c r="KL173" s="24"/>
      <c r="KM173" s="24"/>
      <c r="KN173" s="24"/>
      <c r="KO173" s="24"/>
      <c r="KP173" s="24"/>
      <c r="KQ173" s="24"/>
      <c r="KR173" s="24"/>
      <c r="KS173" s="24"/>
      <c r="KT173" s="24"/>
      <c r="KU173" s="24"/>
      <c r="KV173" s="24"/>
      <c r="KW173" s="24"/>
      <c r="KX173" s="24"/>
      <c r="KY173" s="24"/>
      <c r="KZ173" s="24"/>
      <c r="LA173" s="24"/>
      <c r="LB173" s="24"/>
      <c r="LC173" s="24"/>
      <c r="LD173" s="24"/>
      <c r="LE173" s="24"/>
      <c r="LF173" s="24"/>
      <c r="LG173" s="24"/>
      <c r="LH173" s="24"/>
      <c r="LI173" s="24"/>
      <c r="LJ173" s="24"/>
      <c r="LK173" s="24"/>
      <c r="LL173" s="24"/>
      <c r="LM173" s="24"/>
      <c r="LN173" s="24"/>
      <c r="LO173" s="24"/>
      <c r="LP173" s="24"/>
      <c r="LQ173" s="24"/>
      <c r="LR173" s="24"/>
      <c r="LS173" s="24"/>
      <c r="LT173" s="24"/>
      <c r="LU173" s="24"/>
      <c r="LV173" s="24"/>
      <c r="LW173" s="24"/>
      <c r="LX173" s="24"/>
      <c r="LY173" s="24"/>
      <c r="LZ173" s="24"/>
      <c r="MA173" s="24"/>
      <c r="MB173" s="24"/>
      <c r="MC173" s="24"/>
      <c r="MD173" s="24"/>
      <c r="ME173" s="24"/>
      <c r="MF173" s="24"/>
      <c r="MG173" s="24"/>
      <c r="MH173" s="24"/>
      <c r="MI173" s="24"/>
      <c r="MJ173" s="24"/>
      <c r="MK173" s="24"/>
      <c r="ML173" s="24"/>
      <c r="MM173" s="24"/>
      <c r="MN173" s="24"/>
      <c r="MO173" s="24"/>
      <c r="MP173" s="24"/>
      <c r="MQ173" s="24"/>
      <c r="MR173" s="24"/>
      <c r="MS173" s="24"/>
      <c r="MT173" s="24"/>
      <c r="MU173" s="24"/>
      <c r="MV173" s="24"/>
      <c r="MW173" s="24"/>
      <c r="MX173" s="24"/>
      <c r="MY173" s="24"/>
      <c r="MZ173" s="24"/>
      <c r="NA173" s="24"/>
      <c r="NB173" s="24"/>
      <c r="NC173" s="24"/>
      <c r="ND173" s="24"/>
      <c r="NE173" s="24"/>
      <c r="NF173" s="24"/>
      <c r="NG173" s="24"/>
      <c r="NH173" s="24"/>
      <c r="NI173" s="24"/>
      <c r="NJ173" s="24"/>
      <c r="NK173" s="24"/>
      <c r="NL173" s="24"/>
      <c r="NM173" s="24"/>
      <c r="NN173" s="24"/>
      <c r="NO173" s="24"/>
      <c r="NP173" s="24"/>
      <c r="NQ173" s="24"/>
      <c r="NR173" s="24"/>
      <c r="NS173" s="24"/>
      <c r="NT173" s="24"/>
      <c r="NU173" s="24"/>
      <c r="NV173" s="24"/>
      <c r="NW173" s="24"/>
      <c r="NX173" s="24"/>
      <c r="NY173" s="24"/>
      <c r="NZ173" s="24"/>
      <c r="OA173" s="24"/>
      <c r="OB173" s="24"/>
      <c r="OC173" s="24"/>
      <c r="OD173" s="24"/>
      <c r="OE173" s="24"/>
      <c r="OF173" s="24"/>
      <c r="OG173" s="24"/>
      <c r="OH173" s="24"/>
      <c r="OI173" s="24"/>
      <c r="OJ173" s="24"/>
      <c r="OK173" s="24"/>
      <c r="OL173" s="24"/>
      <c r="OM173" s="24"/>
      <c r="ON173" s="24"/>
      <c r="OO173" s="24"/>
      <c r="OP173" s="24"/>
      <c r="OQ173" s="24"/>
      <c r="OR173" s="24"/>
      <c r="OS173" s="24"/>
      <c r="OT173" s="24"/>
      <c r="OU173" s="24"/>
      <c r="OV173" s="24"/>
      <c r="OW173" s="24"/>
      <c r="OX173" s="24"/>
      <c r="OY173" s="24"/>
      <c r="OZ173" s="24"/>
      <c r="PA173" s="24"/>
      <c r="PB173" s="24"/>
      <c r="PC173" s="24"/>
      <c r="PD173" s="24"/>
      <c r="PE173" s="24"/>
      <c r="PF173" s="24"/>
      <c r="PG173" s="24"/>
      <c r="PH173" s="24"/>
      <c r="PI173" s="24"/>
      <c r="PJ173" s="24"/>
      <c r="PK173" s="24"/>
      <c r="PL173" s="24"/>
      <c r="PM173" s="24"/>
      <c r="PN173" s="24"/>
      <c r="PO173" s="24"/>
      <c r="PP173" s="24"/>
      <c r="PQ173" s="24"/>
      <c r="PR173" s="24"/>
      <c r="PS173" s="24"/>
      <c r="PT173" s="24"/>
      <c r="PU173" s="24"/>
      <c r="PV173" s="24"/>
      <c r="PW173" s="24"/>
      <c r="PX173" s="24"/>
      <c r="PY173" s="24"/>
      <c r="PZ173" s="24"/>
      <c r="QA173" s="24"/>
      <c r="QB173" s="24"/>
      <c r="QC173" s="24"/>
      <c r="QD173" s="24"/>
      <c r="QE173" s="24"/>
      <c r="QF173" s="24"/>
      <c r="QG173" s="24"/>
      <c r="QH173" s="24"/>
      <c r="QI173" s="24"/>
      <c r="QJ173" s="24"/>
      <c r="QK173" s="24"/>
      <c r="QL173" s="24"/>
      <c r="QM173" s="24"/>
      <c r="QN173" s="24"/>
      <c r="QO173" s="24"/>
      <c r="QP173" s="24"/>
      <c r="QQ173" s="24"/>
      <c r="QR173" s="24"/>
      <c r="QS173" s="24"/>
      <c r="QT173" s="24"/>
      <c r="QU173" s="24"/>
      <c r="QV173" s="24"/>
      <c r="QW173" s="24"/>
      <c r="QX173" s="24"/>
      <c r="QY173" s="24"/>
      <c r="QZ173" s="24"/>
      <c r="RA173" s="24"/>
      <c r="RB173" s="24"/>
      <c r="RC173" s="24"/>
      <c r="RD173" s="24"/>
      <c r="RE173" s="24"/>
      <c r="RF173" s="24"/>
      <c r="RG173" s="24"/>
      <c r="RH173" s="24"/>
      <c r="RI173" s="24"/>
      <c r="RJ173" s="24"/>
      <c r="RK173" s="24"/>
      <c r="RL173" s="24"/>
      <c r="RM173" s="24"/>
      <c r="RN173" s="24"/>
      <c r="RO173" s="24"/>
      <c r="RP173" s="24"/>
      <c r="RQ173" s="24"/>
      <c r="RR173" s="24"/>
      <c r="RS173" s="24"/>
      <c r="RT173" s="24"/>
      <c r="RU173" s="24"/>
      <c r="RV173" s="24"/>
      <c r="RW173" s="24"/>
      <c r="RX173" s="24"/>
      <c r="RY173" s="24"/>
      <c r="RZ173" s="24"/>
      <c r="SA173" s="24"/>
      <c r="SB173" s="24"/>
      <c r="SC173" s="24"/>
      <c r="SD173" s="24"/>
      <c r="SE173" s="24"/>
      <c r="SF173" s="24"/>
      <c r="SG173" s="24"/>
      <c r="SH173" s="24"/>
      <c r="SI173" s="24"/>
      <c r="SJ173" s="24"/>
      <c r="SK173" s="24"/>
      <c r="SL173" s="24"/>
      <c r="SM173" s="24"/>
      <c r="SN173" s="24"/>
      <c r="SO173" s="24"/>
      <c r="SP173" s="24"/>
      <c r="SQ173" s="24"/>
      <c r="SR173" s="24"/>
      <c r="SS173" s="24"/>
      <c r="ST173" s="24"/>
      <c r="SU173" s="24"/>
      <c r="SV173" s="24"/>
      <c r="SW173" s="24"/>
      <c r="SX173" s="24"/>
      <c r="SY173" s="24"/>
      <c r="SZ173" s="24"/>
      <c r="TA173" s="24"/>
      <c r="TB173" s="24"/>
      <c r="TC173" s="24"/>
      <c r="TD173" s="24"/>
      <c r="TE173" s="24"/>
      <c r="TF173" s="24"/>
      <c r="TG173" s="24"/>
      <c r="TH173" s="24"/>
      <c r="TI173" s="24"/>
      <c r="TJ173" s="24"/>
      <c r="TK173" s="24"/>
      <c r="TL173" s="24"/>
      <c r="TM173" s="24"/>
      <c r="TN173" s="24"/>
      <c r="TO173" s="24"/>
      <c r="TP173" s="24"/>
      <c r="TQ173" s="24"/>
      <c r="TR173" s="24"/>
      <c r="TS173" s="24"/>
      <c r="TT173" s="24"/>
      <c r="TU173" s="24"/>
      <c r="TV173" s="24"/>
      <c r="TW173" s="24"/>
      <c r="TX173" s="24"/>
      <c r="TY173" s="24"/>
      <c r="TZ173" s="24"/>
      <c r="UA173" s="24"/>
      <c r="UB173" s="24"/>
      <c r="UC173" s="24"/>
      <c r="UD173" s="24"/>
      <c r="UE173" s="24"/>
      <c r="UF173" s="24"/>
      <c r="UG173" s="24"/>
      <c r="UH173" s="24"/>
      <c r="UI173" s="24"/>
      <c r="UJ173" s="24"/>
      <c r="UK173" s="24"/>
      <c r="UL173" s="24"/>
      <c r="UM173" s="24"/>
      <c r="UN173" s="24"/>
      <c r="UO173" s="24"/>
      <c r="UP173" s="24"/>
      <c r="UQ173" s="24"/>
      <c r="UR173" s="24"/>
      <c r="US173" s="24"/>
      <c r="UT173" s="24"/>
      <c r="UU173" s="24"/>
      <c r="UV173" s="24"/>
      <c r="UW173" s="24"/>
      <c r="UX173" s="24"/>
      <c r="UY173" s="24"/>
      <c r="UZ173" s="24"/>
      <c r="VA173" s="24"/>
      <c r="VB173" s="24"/>
      <c r="VC173" s="24"/>
      <c r="VD173" s="24"/>
      <c r="VE173" s="24"/>
      <c r="VF173" s="24"/>
      <c r="VG173" s="24"/>
      <c r="VH173" s="24"/>
      <c r="VI173" s="24"/>
      <c r="VJ173" s="24"/>
      <c r="VK173" s="24"/>
      <c r="VL173" s="24"/>
      <c r="VM173" s="24"/>
      <c r="VN173" s="24"/>
      <c r="VO173" s="24"/>
      <c r="VP173" s="24"/>
      <c r="VQ173" s="24"/>
      <c r="VR173" s="24"/>
      <c r="VS173" s="24"/>
      <c r="VT173" s="24"/>
      <c r="VU173" s="24"/>
      <c r="VV173" s="24"/>
      <c r="VW173" s="24"/>
      <c r="VX173" s="24"/>
      <c r="VY173" s="24"/>
      <c r="VZ173" s="24"/>
      <c r="WA173" s="24"/>
      <c r="WB173" s="24"/>
      <c r="WC173" s="24"/>
      <c r="WD173" s="24"/>
      <c r="WE173" s="24"/>
      <c r="WF173" s="24"/>
      <c r="WG173" s="24"/>
      <c r="WH173" s="24"/>
      <c r="WI173" s="24"/>
      <c r="WJ173" s="24"/>
      <c r="WK173" s="24"/>
      <c r="WL173" s="24"/>
      <c r="WM173" s="24"/>
      <c r="WN173" s="24"/>
      <c r="WO173" s="24"/>
      <c r="WP173" s="24"/>
      <c r="WQ173" s="24"/>
      <c r="WR173" s="24"/>
      <c r="WS173" s="24"/>
      <c r="WT173" s="24"/>
      <c r="WU173" s="24"/>
      <c r="WV173" s="24"/>
      <c r="WW173" s="24"/>
      <c r="WX173" s="24"/>
      <c r="WY173" s="24"/>
      <c r="WZ173" s="24"/>
      <c r="XA173" s="24"/>
      <c r="XB173" s="24"/>
      <c r="XC173" s="24"/>
      <c r="XD173" s="24"/>
      <c r="XE173" s="24"/>
      <c r="XF173" s="24"/>
      <c r="XG173" s="24"/>
      <c r="XH173" s="24"/>
      <c r="XI173" s="24"/>
      <c r="XJ173" s="24"/>
      <c r="XK173" s="24"/>
      <c r="XL173" s="24"/>
      <c r="XM173" s="24"/>
      <c r="XN173" s="24"/>
      <c r="XO173" s="24"/>
      <c r="XP173" s="24"/>
      <c r="XQ173" s="24"/>
      <c r="XR173" s="24"/>
      <c r="XS173" s="24"/>
      <c r="XT173" s="24"/>
      <c r="XU173" s="24"/>
      <c r="XV173" s="24"/>
      <c r="XW173" s="24"/>
      <c r="XX173" s="24"/>
      <c r="XY173" s="24"/>
      <c r="XZ173" s="24"/>
      <c r="YA173" s="24"/>
      <c r="YB173" s="24"/>
      <c r="YC173" s="24"/>
      <c r="YD173" s="24"/>
      <c r="YE173" s="24"/>
      <c r="YF173" s="24"/>
      <c r="YG173" s="24"/>
      <c r="YH173" s="24"/>
      <c r="YI173" s="24"/>
      <c r="YJ173" s="24"/>
      <c r="YK173" s="24"/>
      <c r="YL173" s="24"/>
      <c r="YM173" s="24"/>
      <c r="YN173" s="24"/>
      <c r="YO173" s="24"/>
      <c r="YP173" s="24"/>
      <c r="YQ173" s="24"/>
      <c r="YR173" s="24"/>
      <c r="YS173" s="24"/>
      <c r="YT173" s="24"/>
      <c r="YU173" s="24"/>
      <c r="YV173" s="24"/>
      <c r="YW173" s="24"/>
      <c r="YX173" s="24"/>
      <c r="YY173" s="24"/>
      <c r="YZ173" s="24"/>
      <c r="ZA173" s="24"/>
      <c r="ZB173" s="24"/>
      <c r="ZC173" s="24"/>
      <c r="ZD173" s="24"/>
      <c r="ZE173" s="24"/>
      <c r="ZF173" s="24"/>
      <c r="ZG173" s="24"/>
      <c r="ZH173" s="24"/>
      <c r="ZI173" s="24"/>
      <c r="ZJ173" s="24"/>
      <c r="ZK173" s="24"/>
      <c r="ZL173" s="24"/>
      <c r="ZM173" s="24"/>
      <c r="ZN173" s="24"/>
      <c r="ZO173" s="24"/>
      <c r="ZP173" s="24"/>
      <c r="ZQ173" s="24"/>
      <c r="ZR173" s="24"/>
      <c r="ZS173" s="24"/>
      <c r="ZT173" s="24"/>
      <c r="ZU173" s="24"/>
      <c r="ZV173" s="24"/>
      <c r="ZW173" s="24"/>
      <c r="ZX173" s="24"/>
      <c r="ZY173" s="24"/>
      <c r="ZZ173" s="24"/>
      <c r="AAA173" s="24"/>
      <c r="AAB173" s="24"/>
      <c r="AAC173" s="24"/>
      <c r="AAD173" s="24"/>
      <c r="AAE173" s="24"/>
      <c r="AAF173" s="24"/>
      <c r="AAG173" s="24"/>
      <c r="AAH173" s="24"/>
      <c r="AAI173" s="24"/>
      <c r="AAJ173" s="24"/>
      <c r="AAK173" s="24"/>
      <c r="AAL173" s="24"/>
      <c r="AAM173" s="24"/>
      <c r="AAN173" s="24"/>
      <c r="AAO173" s="24"/>
      <c r="AAP173" s="24"/>
      <c r="AAQ173" s="24"/>
      <c r="AAR173" s="24"/>
      <c r="AAS173" s="24"/>
      <c r="AAT173" s="24"/>
      <c r="AAU173" s="24"/>
      <c r="AAV173" s="24"/>
      <c r="AAW173" s="24"/>
      <c r="AAX173" s="24"/>
      <c r="AAY173" s="24"/>
      <c r="AAZ173" s="24"/>
      <c r="ABA173" s="24"/>
      <c r="ABB173" s="24"/>
      <c r="ABC173" s="24"/>
      <c r="ABD173" s="24"/>
      <c r="ABE173" s="24"/>
      <c r="ABF173" s="24"/>
      <c r="ABG173" s="24"/>
      <c r="ABH173" s="24"/>
      <c r="ABI173" s="24"/>
      <c r="ABJ173" s="24"/>
      <c r="ABK173" s="24"/>
      <c r="ABL173" s="24"/>
      <c r="ABM173" s="24"/>
      <c r="ABN173" s="24"/>
      <c r="ABO173" s="24"/>
      <c r="ABP173" s="24"/>
      <c r="ABQ173" s="24"/>
      <c r="ABR173" s="24"/>
      <c r="ABS173" s="24"/>
      <c r="ABT173" s="24"/>
      <c r="ABU173" s="24"/>
      <c r="ABV173" s="24"/>
      <c r="ABW173" s="24"/>
      <c r="ABX173" s="24"/>
      <c r="ABY173" s="24"/>
      <c r="ABZ173" s="24"/>
      <c r="ACA173" s="24"/>
      <c r="ACB173" s="24"/>
      <c r="ACC173" s="24"/>
      <c r="ACD173" s="24"/>
      <c r="ACE173" s="24"/>
      <c r="ACF173" s="24"/>
      <c r="ACG173" s="24"/>
      <c r="ACH173" s="24"/>
      <c r="ACI173" s="24"/>
      <c r="ACJ173" s="24"/>
      <c r="ACK173" s="24"/>
      <c r="ACL173" s="24"/>
      <c r="ACM173" s="24"/>
      <c r="ACN173" s="24"/>
      <c r="ACO173" s="24"/>
      <c r="ACP173" s="24"/>
      <c r="ACQ173" s="24"/>
      <c r="ACR173" s="24"/>
      <c r="ACS173" s="24"/>
      <c r="ACT173" s="24"/>
      <c r="ACU173" s="24"/>
      <c r="ACV173" s="24"/>
      <c r="ACW173" s="24"/>
      <c r="ACX173" s="24"/>
      <c r="ACY173" s="24"/>
      <c r="ACZ173" s="24"/>
      <c r="ADA173" s="24"/>
      <c r="ADB173" s="24"/>
      <c r="ADC173" s="24"/>
      <c r="ADD173" s="24"/>
      <c r="ADE173" s="24"/>
      <c r="ADF173" s="24"/>
      <c r="ADG173" s="24"/>
      <c r="ADH173" s="24"/>
      <c r="ADI173" s="24"/>
      <c r="ADJ173" s="24"/>
      <c r="ADK173" s="24"/>
      <c r="ADL173" s="24"/>
      <c r="ADM173" s="24"/>
      <c r="ADN173" s="24"/>
      <c r="ADO173" s="24"/>
      <c r="ADP173" s="24"/>
      <c r="ADQ173" s="24"/>
      <c r="ADR173" s="24"/>
      <c r="ADS173" s="24"/>
      <c r="ADT173" s="24"/>
      <c r="ADU173" s="24"/>
      <c r="ADV173" s="24"/>
      <c r="ADW173" s="24"/>
      <c r="ADX173" s="24"/>
      <c r="ADY173" s="24"/>
      <c r="ADZ173" s="24"/>
      <c r="AEA173" s="24"/>
      <c r="AEB173" s="24"/>
      <c r="AEC173" s="24"/>
      <c r="AED173" s="24"/>
      <c r="AEE173" s="24"/>
      <c r="AEF173" s="24"/>
      <c r="AEG173" s="24"/>
      <c r="AEH173" s="24"/>
      <c r="AEI173" s="24"/>
      <c r="AEJ173" s="24"/>
      <c r="AEK173" s="24"/>
      <c r="AEL173" s="24"/>
      <c r="AEM173" s="24"/>
      <c r="AEN173" s="24"/>
      <c r="AEO173" s="24"/>
      <c r="AEP173" s="24"/>
      <c r="AEQ173" s="24"/>
      <c r="AER173" s="24"/>
      <c r="AES173" s="24"/>
      <c r="AET173" s="24"/>
      <c r="AEU173" s="24"/>
      <c r="AEV173" s="24"/>
      <c r="AEW173" s="24"/>
      <c r="AEX173" s="24"/>
      <c r="AEY173" s="24"/>
      <c r="AEZ173" s="24"/>
      <c r="AFA173" s="24"/>
      <c r="AFB173" s="24"/>
      <c r="AFC173" s="24"/>
      <c r="AFD173" s="24"/>
      <c r="AFE173" s="24"/>
      <c r="AFF173" s="24"/>
      <c r="AFG173" s="24"/>
      <c r="AFH173" s="24"/>
      <c r="AFI173" s="24"/>
      <c r="AFJ173" s="24"/>
      <c r="AFK173" s="24"/>
      <c r="AFL173" s="24"/>
      <c r="AFM173" s="24"/>
      <c r="AFN173" s="24"/>
      <c r="AFO173" s="24"/>
      <c r="AFP173" s="24"/>
      <c r="AFQ173" s="24"/>
      <c r="AFR173" s="24"/>
      <c r="AFS173" s="24"/>
      <c r="AFT173" s="24"/>
      <c r="AFU173" s="24"/>
      <c r="AFV173" s="24"/>
      <c r="AFW173" s="24"/>
      <c r="AFX173" s="24"/>
      <c r="AFY173" s="24"/>
      <c r="AFZ173" s="24"/>
      <c r="AGA173" s="24"/>
      <c r="AGB173" s="24"/>
      <c r="AGC173" s="24"/>
      <c r="AGD173" s="24"/>
      <c r="AGE173" s="24"/>
      <c r="AGF173" s="24"/>
      <c r="AGG173" s="24"/>
      <c r="AGH173" s="24"/>
      <c r="AGI173" s="24"/>
      <c r="AGJ173" s="24"/>
      <c r="AGK173" s="24"/>
      <c r="AGL173" s="24"/>
      <c r="AGM173" s="24"/>
      <c r="AGN173" s="24"/>
      <c r="AGO173" s="24"/>
      <c r="AGP173" s="24"/>
      <c r="AGQ173" s="24"/>
      <c r="AGR173" s="24"/>
      <c r="AGS173" s="24"/>
      <c r="AGT173" s="24"/>
      <c r="AGU173" s="24"/>
      <c r="AGV173" s="24"/>
      <c r="AGW173" s="24"/>
      <c r="AGX173" s="24"/>
      <c r="AGY173" s="24"/>
      <c r="AGZ173" s="24"/>
      <c r="AHA173" s="24"/>
      <c r="AHB173" s="24"/>
      <c r="AHC173" s="24"/>
      <c r="AHD173" s="24"/>
      <c r="AHE173" s="24"/>
      <c r="AHF173" s="24"/>
      <c r="AHG173" s="24"/>
      <c r="AHH173" s="24"/>
      <c r="AHI173" s="24"/>
      <c r="AHJ173" s="24"/>
      <c r="AHK173" s="24"/>
      <c r="AHL173" s="24"/>
      <c r="AHM173" s="24"/>
      <c r="AHN173" s="24"/>
      <c r="AHO173" s="24"/>
      <c r="AHP173" s="24"/>
      <c r="AHQ173" s="24"/>
      <c r="AHR173" s="24"/>
      <c r="AHS173" s="24"/>
      <c r="AHT173" s="24"/>
      <c r="AHU173" s="24"/>
      <c r="AHV173" s="24"/>
      <c r="AHW173" s="24"/>
      <c r="AHX173" s="24"/>
      <c r="AHY173" s="24"/>
      <c r="AHZ173" s="24"/>
      <c r="AIA173" s="24"/>
      <c r="AIB173" s="24"/>
      <c r="AIC173" s="24"/>
      <c r="AID173" s="24"/>
      <c r="AIE173" s="24"/>
      <c r="AIF173" s="24"/>
      <c r="AIG173" s="24"/>
      <c r="AIH173" s="24"/>
      <c r="AII173" s="24"/>
      <c r="AIJ173" s="24"/>
      <c r="AIK173" s="24"/>
      <c r="AIL173" s="24"/>
      <c r="AIM173" s="24"/>
      <c r="AIN173" s="24"/>
      <c r="AIO173" s="24"/>
      <c r="AIP173" s="24"/>
      <c r="AIQ173" s="24"/>
      <c r="AIR173" s="24"/>
      <c r="AIS173" s="24"/>
      <c r="AIT173" s="24"/>
      <c r="AIU173" s="24"/>
      <c r="AIV173" s="24"/>
      <c r="AIW173" s="24"/>
      <c r="AIX173" s="24"/>
      <c r="AIY173" s="24"/>
      <c r="AIZ173" s="24"/>
      <c r="AJA173" s="24"/>
      <c r="AJB173" s="24"/>
      <c r="AJC173" s="24"/>
      <c r="AJD173" s="24"/>
      <c r="AJE173" s="24"/>
      <c r="AJF173" s="24"/>
      <c r="AJG173" s="24"/>
      <c r="AJH173" s="24"/>
      <c r="AJI173" s="24"/>
      <c r="AJJ173" s="24"/>
      <c r="AJK173" s="24"/>
      <c r="AJL173" s="24"/>
      <c r="AJM173" s="24"/>
      <c r="AJN173" s="24"/>
      <c r="AJO173" s="24"/>
      <c r="AJP173" s="24"/>
      <c r="AJQ173" s="24"/>
      <c r="AJR173" s="24"/>
      <c r="AJS173" s="24"/>
      <c r="AJT173" s="24"/>
      <c r="AJU173" s="24"/>
      <c r="AJV173" s="24"/>
      <c r="AJW173" s="24"/>
      <c r="AJX173" s="24"/>
      <c r="AJY173" s="24"/>
      <c r="AJZ173" s="24"/>
      <c r="AKA173" s="24"/>
      <c r="AKB173" s="24"/>
      <c r="AKC173" s="24"/>
      <c r="AKD173" s="24"/>
      <c r="AKE173" s="24"/>
      <c r="AKF173" s="24"/>
      <c r="AKG173" s="24"/>
      <c r="AKH173" s="24"/>
      <c r="AKI173" s="24"/>
      <c r="AKJ173" s="24"/>
      <c r="AKK173" s="24"/>
      <c r="AKL173" s="24"/>
      <c r="AKM173" s="24"/>
      <c r="AKN173" s="24"/>
      <c r="AKO173" s="24"/>
      <c r="AKP173" s="24"/>
      <c r="AKQ173" s="24"/>
      <c r="AKR173" s="24"/>
      <c r="AKS173" s="24"/>
      <c r="AKT173" s="24"/>
      <c r="AKU173" s="24"/>
      <c r="AKV173" s="24"/>
      <c r="AKW173" s="24"/>
      <c r="AKX173" s="24"/>
      <c r="AKY173" s="24"/>
      <c r="AKZ173" s="24"/>
      <c r="ALA173" s="24"/>
      <c r="ALB173" s="24"/>
      <c r="ALC173" s="24"/>
      <c r="ALD173" s="24"/>
      <c r="ALE173" s="24"/>
      <c r="ALF173" s="24"/>
      <c r="ALG173" s="24"/>
      <c r="ALH173" s="24"/>
      <c r="ALI173" s="24"/>
      <c r="ALJ173" s="24"/>
      <c r="ALK173" s="24"/>
      <c r="ALL173" s="24"/>
      <c r="ALM173" s="24"/>
      <c r="ALN173" s="24"/>
      <c r="ALO173" s="24"/>
      <c r="ALP173" s="24"/>
      <c r="ALQ173" s="24"/>
      <c r="ALR173" s="24"/>
      <c r="ALS173" s="24"/>
      <c r="ALT173" s="24"/>
      <c r="ALU173" s="24"/>
      <c r="ALV173" s="24"/>
      <c r="ALW173" s="24"/>
      <c r="ALX173" s="24"/>
      <c r="ALY173" s="24"/>
      <c r="ALZ173" s="24"/>
      <c r="AMA173" s="24"/>
      <c r="AMB173" s="24"/>
      <c r="AMC173" s="24"/>
      <c r="AMD173" s="24"/>
      <c r="AME173" s="24"/>
      <c r="AMF173" s="24"/>
      <c r="AMG173" s="24"/>
      <c r="AMH173" s="24"/>
      <c r="AMI173" s="24"/>
      <c r="AMJ173" s="24"/>
      <c r="AMK173" s="24"/>
    </row>
    <row r="174" spans="1:1025" x14ac:dyDescent="0.2">
      <c r="A174" s="49" t="s">
        <v>301</v>
      </c>
      <c r="B174" s="54" t="s">
        <v>196</v>
      </c>
      <c r="C174" s="52" t="s">
        <v>111</v>
      </c>
      <c r="D174" s="53" t="s">
        <v>112</v>
      </c>
      <c r="E174" s="53">
        <f t="shared" si="432"/>
        <v>0</v>
      </c>
      <c r="F174" s="53">
        <f t="shared" si="433"/>
        <v>0</v>
      </c>
      <c r="G174" s="53">
        <f t="shared" si="434"/>
        <v>0</v>
      </c>
      <c r="H174" s="53">
        <f t="shared" si="435"/>
        <v>0</v>
      </c>
      <c r="I174" s="53">
        <f t="shared" si="436"/>
        <v>0</v>
      </c>
      <c r="J174" s="53">
        <f t="shared" si="437"/>
        <v>0</v>
      </c>
      <c r="K174" s="53">
        <f t="shared" si="438"/>
        <v>0</v>
      </c>
      <c r="L174" s="53">
        <f t="shared" si="439"/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53">
        <v>0</v>
      </c>
      <c r="S174" s="53">
        <v>0</v>
      </c>
      <c r="T174" s="53">
        <v>0</v>
      </c>
      <c r="U174" s="53">
        <v>0</v>
      </c>
      <c r="V174" s="53"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f t="shared" ref="AK174:AL174" si="454">SUM(AK175:AK188)</f>
        <v>0</v>
      </c>
      <c r="AL174" s="53">
        <f t="shared" si="454"/>
        <v>0</v>
      </c>
      <c r="AM174" s="53">
        <f t="shared" ref="AM174" si="455">SUM(AM175:AM188)</f>
        <v>0</v>
      </c>
      <c r="AN174" s="53">
        <f t="shared" ref="AN174" si="456">SUM(AN175:AN188)</f>
        <v>0</v>
      </c>
      <c r="AO174" s="53">
        <f t="shared" ref="AO174" si="457">SUM(AO175:AO188)</f>
        <v>0</v>
      </c>
      <c r="AP174" s="53">
        <f t="shared" ref="AP174:AR174" si="458">SUM(AP175:AP188)</f>
        <v>0</v>
      </c>
      <c r="AQ174" s="53">
        <f t="shared" si="458"/>
        <v>0</v>
      </c>
      <c r="AR174" s="53">
        <f t="shared" si="458"/>
        <v>0</v>
      </c>
      <c r="AS174" s="53">
        <f t="shared" si="440"/>
        <v>0</v>
      </c>
      <c r="AT174" s="53">
        <f t="shared" si="425"/>
        <v>0</v>
      </c>
      <c r="AU174" s="53">
        <f t="shared" si="426"/>
        <v>0</v>
      </c>
      <c r="AV174" s="53">
        <f t="shared" si="427"/>
        <v>0</v>
      </c>
      <c r="AW174" s="53">
        <f t="shared" si="428"/>
        <v>0</v>
      </c>
      <c r="AX174" s="53">
        <f t="shared" si="429"/>
        <v>0</v>
      </c>
      <c r="AY174" s="53">
        <f t="shared" si="430"/>
        <v>0</v>
      </c>
      <c r="AZ174" s="53">
        <f t="shared" si="431"/>
        <v>0</v>
      </c>
      <c r="BA174" s="53">
        <f t="shared" ref="BA174" si="459">SUM(BA175:BA188)</f>
        <v>0</v>
      </c>
      <c r="BB174" s="53">
        <f t="shared" ref="BB174" si="460">SUM(BB175:BB188)</f>
        <v>0</v>
      </c>
      <c r="BC174" s="53">
        <v>0</v>
      </c>
      <c r="BD174" s="53">
        <v>0</v>
      </c>
      <c r="BE174" s="53">
        <v>0</v>
      </c>
      <c r="BF174" s="53">
        <v>0</v>
      </c>
      <c r="BG174" s="53">
        <f t="shared" ref="BG174:BI174" si="461">SUM(BG175:BG188)</f>
        <v>0</v>
      </c>
      <c r="BH174" s="53">
        <f t="shared" si="461"/>
        <v>0</v>
      </c>
      <c r="BI174" s="53">
        <f t="shared" si="461"/>
        <v>0</v>
      </c>
      <c r="BJ174" s="53">
        <v>0</v>
      </c>
      <c r="BK174" s="53">
        <v>0</v>
      </c>
      <c r="BL174" s="53">
        <v>0</v>
      </c>
      <c r="BM174" s="53">
        <f t="shared" ref="BM174" si="462">SUM(BM175:BM188)</f>
        <v>0</v>
      </c>
      <c r="BN174" s="53">
        <v>0</v>
      </c>
      <c r="BO174" s="53">
        <f t="shared" ref="BO174:BQ174" si="463">SUM(BO175:BO188)</f>
        <v>0</v>
      </c>
      <c r="BP174" s="53">
        <f t="shared" si="463"/>
        <v>0</v>
      </c>
      <c r="BQ174" s="53">
        <f t="shared" si="463"/>
        <v>0</v>
      </c>
      <c r="BR174" s="53">
        <v>0</v>
      </c>
      <c r="BS174" s="53">
        <f t="shared" ref="BS174:BU174" si="464">SUM(BS175:BS188)</f>
        <v>0</v>
      </c>
      <c r="BT174" s="53">
        <f t="shared" si="464"/>
        <v>0</v>
      </c>
      <c r="BU174" s="53">
        <f t="shared" si="464"/>
        <v>0</v>
      </c>
      <c r="BV174" s="53">
        <v>0</v>
      </c>
      <c r="BW174" s="53">
        <f t="shared" ref="BW174:BY174" si="465">SUM(BW175:BW188)</f>
        <v>0</v>
      </c>
      <c r="BX174" s="53">
        <f t="shared" si="465"/>
        <v>0</v>
      </c>
      <c r="BY174" s="53">
        <f t="shared" si="465"/>
        <v>0</v>
      </c>
      <c r="BZ174" s="53">
        <v>0</v>
      </c>
      <c r="CA174" s="53">
        <v>0</v>
      </c>
      <c r="CB174" s="53">
        <v>0</v>
      </c>
      <c r="CC174" s="53">
        <f t="shared" ref="CC174:CF174" si="466">SUM(CC175:CC188)</f>
        <v>0</v>
      </c>
      <c r="CD174" s="53">
        <f t="shared" si="466"/>
        <v>0</v>
      </c>
      <c r="CE174" s="53">
        <f t="shared" si="466"/>
        <v>0</v>
      </c>
      <c r="CF174" s="53">
        <f t="shared" si="466"/>
        <v>0</v>
      </c>
      <c r="CG174" s="53">
        <v>0</v>
      </c>
      <c r="CH174" s="53">
        <v>0</v>
      </c>
      <c r="CI174" s="53">
        <v>0</v>
      </c>
      <c r="CJ174" s="53">
        <v>0</v>
      </c>
      <c r="CK174" s="53">
        <v>0</v>
      </c>
      <c r="CL174" s="53">
        <v>0</v>
      </c>
      <c r="CM174" s="53">
        <v>0</v>
      </c>
      <c r="CN174" s="53">
        <v>0</v>
      </c>
      <c r="CO174" s="53" t="s">
        <v>112</v>
      </c>
    </row>
    <row r="175" spans="1:1025" s="48" customFormat="1" ht="24.95" customHeight="1" x14ac:dyDescent="0.2">
      <c r="A175" s="36" t="s">
        <v>301</v>
      </c>
      <c r="B175" s="62" t="s">
        <v>302</v>
      </c>
      <c r="C175" s="27" t="s">
        <v>303</v>
      </c>
      <c r="D175" s="26" t="s">
        <v>112</v>
      </c>
      <c r="E175" s="26">
        <f t="shared" si="432"/>
        <v>0</v>
      </c>
      <c r="F175" s="26">
        <f t="shared" si="433"/>
        <v>0</v>
      </c>
      <c r="G175" s="26">
        <f t="shared" si="434"/>
        <v>0</v>
      </c>
      <c r="H175" s="26">
        <f t="shared" si="435"/>
        <v>0</v>
      </c>
      <c r="I175" s="26">
        <f t="shared" si="436"/>
        <v>0</v>
      </c>
      <c r="J175" s="26">
        <f t="shared" si="437"/>
        <v>0</v>
      </c>
      <c r="K175" s="26">
        <f t="shared" si="438"/>
        <v>0</v>
      </c>
      <c r="L175" s="26">
        <f t="shared" si="439"/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f t="shared" si="440"/>
        <v>0</v>
      </c>
      <c r="AT175" s="26">
        <f t="shared" si="425"/>
        <v>0</v>
      </c>
      <c r="AU175" s="26">
        <f t="shared" si="426"/>
        <v>0</v>
      </c>
      <c r="AV175" s="26">
        <f t="shared" si="427"/>
        <v>0</v>
      </c>
      <c r="AW175" s="26">
        <f t="shared" si="428"/>
        <v>0</v>
      </c>
      <c r="AX175" s="26">
        <f t="shared" si="429"/>
        <v>0</v>
      </c>
      <c r="AY175" s="26">
        <f t="shared" si="430"/>
        <v>0</v>
      </c>
      <c r="AZ175" s="26">
        <f t="shared" si="431"/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v>0</v>
      </c>
      <c r="BP175" s="26">
        <v>0</v>
      </c>
      <c r="BQ175" s="26">
        <v>0</v>
      </c>
      <c r="BR175" s="26">
        <v>0</v>
      </c>
      <c r="BS175" s="26">
        <v>0</v>
      </c>
      <c r="BT175" s="26">
        <v>0</v>
      </c>
      <c r="BU175" s="26">
        <v>0</v>
      </c>
      <c r="BV175" s="26">
        <v>0</v>
      </c>
      <c r="BW175" s="26">
        <v>0</v>
      </c>
      <c r="BX175" s="26">
        <v>0</v>
      </c>
      <c r="BY175" s="26">
        <v>0</v>
      </c>
      <c r="BZ175" s="26">
        <v>0</v>
      </c>
      <c r="CA175" s="26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 t="s">
        <v>112</v>
      </c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  <c r="IX175" s="24"/>
      <c r="IY175" s="24"/>
      <c r="IZ175" s="24"/>
      <c r="JA175" s="24"/>
      <c r="JB175" s="24"/>
      <c r="JC175" s="24"/>
      <c r="JD175" s="24"/>
      <c r="JE175" s="24"/>
      <c r="JF175" s="24"/>
      <c r="JG175" s="24"/>
      <c r="JH175" s="24"/>
      <c r="JI175" s="24"/>
      <c r="JJ175" s="24"/>
      <c r="JK175" s="24"/>
      <c r="JL175" s="24"/>
      <c r="JM175" s="24"/>
      <c r="JN175" s="24"/>
      <c r="JO175" s="24"/>
      <c r="JP175" s="24"/>
      <c r="JQ175" s="24"/>
      <c r="JR175" s="24"/>
      <c r="JS175" s="24"/>
      <c r="JT175" s="24"/>
      <c r="JU175" s="24"/>
      <c r="JV175" s="24"/>
      <c r="JW175" s="24"/>
      <c r="JX175" s="24"/>
      <c r="JY175" s="24"/>
      <c r="JZ175" s="24"/>
      <c r="KA175" s="24"/>
      <c r="KB175" s="24"/>
      <c r="KC175" s="24"/>
      <c r="KD175" s="24"/>
      <c r="KE175" s="24"/>
      <c r="KF175" s="24"/>
      <c r="KG175" s="24"/>
      <c r="KH175" s="24"/>
      <c r="KI175" s="24"/>
      <c r="KJ175" s="24"/>
      <c r="KK175" s="24"/>
      <c r="KL175" s="24"/>
      <c r="KM175" s="24"/>
      <c r="KN175" s="24"/>
      <c r="KO175" s="24"/>
      <c r="KP175" s="24"/>
      <c r="KQ175" s="24"/>
      <c r="KR175" s="24"/>
      <c r="KS175" s="24"/>
      <c r="KT175" s="24"/>
      <c r="KU175" s="24"/>
      <c r="KV175" s="24"/>
      <c r="KW175" s="24"/>
      <c r="KX175" s="24"/>
      <c r="KY175" s="24"/>
      <c r="KZ175" s="24"/>
      <c r="LA175" s="24"/>
      <c r="LB175" s="24"/>
      <c r="LC175" s="24"/>
      <c r="LD175" s="24"/>
      <c r="LE175" s="24"/>
      <c r="LF175" s="24"/>
      <c r="LG175" s="24"/>
      <c r="LH175" s="24"/>
      <c r="LI175" s="24"/>
      <c r="LJ175" s="24"/>
      <c r="LK175" s="24"/>
      <c r="LL175" s="24"/>
      <c r="LM175" s="24"/>
      <c r="LN175" s="24"/>
      <c r="LO175" s="24"/>
      <c r="LP175" s="24"/>
      <c r="LQ175" s="24"/>
      <c r="LR175" s="24"/>
      <c r="LS175" s="24"/>
      <c r="LT175" s="24"/>
      <c r="LU175" s="24"/>
      <c r="LV175" s="24"/>
      <c r="LW175" s="24"/>
      <c r="LX175" s="24"/>
      <c r="LY175" s="24"/>
      <c r="LZ175" s="24"/>
      <c r="MA175" s="24"/>
      <c r="MB175" s="24"/>
      <c r="MC175" s="24"/>
      <c r="MD175" s="24"/>
      <c r="ME175" s="24"/>
      <c r="MF175" s="24"/>
      <c r="MG175" s="24"/>
      <c r="MH175" s="24"/>
      <c r="MI175" s="24"/>
      <c r="MJ175" s="24"/>
      <c r="MK175" s="24"/>
      <c r="ML175" s="24"/>
      <c r="MM175" s="24"/>
      <c r="MN175" s="24"/>
      <c r="MO175" s="24"/>
      <c r="MP175" s="24"/>
      <c r="MQ175" s="24"/>
      <c r="MR175" s="24"/>
      <c r="MS175" s="24"/>
      <c r="MT175" s="24"/>
      <c r="MU175" s="24"/>
      <c r="MV175" s="24"/>
      <c r="MW175" s="24"/>
      <c r="MX175" s="24"/>
      <c r="MY175" s="24"/>
      <c r="MZ175" s="24"/>
      <c r="NA175" s="24"/>
      <c r="NB175" s="24"/>
      <c r="NC175" s="24"/>
      <c r="ND175" s="24"/>
      <c r="NE175" s="24"/>
      <c r="NF175" s="24"/>
      <c r="NG175" s="24"/>
      <c r="NH175" s="24"/>
      <c r="NI175" s="24"/>
      <c r="NJ175" s="24"/>
      <c r="NK175" s="24"/>
      <c r="NL175" s="24"/>
      <c r="NM175" s="24"/>
      <c r="NN175" s="24"/>
      <c r="NO175" s="24"/>
      <c r="NP175" s="24"/>
      <c r="NQ175" s="24"/>
      <c r="NR175" s="24"/>
      <c r="NS175" s="24"/>
      <c r="NT175" s="24"/>
      <c r="NU175" s="24"/>
      <c r="NV175" s="24"/>
      <c r="NW175" s="24"/>
      <c r="NX175" s="24"/>
      <c r="NY175" s="24"/>
      <c r="NZ175" s="24"/>
      <c r="OA175" s="24"/>
      <c r="OB175" s="24"/>
      <c r="OC175" s="24"/>
      <c r="OD175" s="24"/>
      <c r="OE175" s="24"/>
      <c r="OF175" s="24"/>
      <c r="OG175" s="24"/>
      <c r="OH175" s="24"/>
      <c r="OI175" s="24"/>
      <c r="OJ175" s="24"/>
      <c r="OK175" s="24"/>
      <c r="OL175" s="24"/>
      <c r="OM175" s="24"/>
      <c r="ON175" s="24"/>
      <c r="OO175" s="24"/>
      <c r="OP175" s="24"/>
      <c r="OQ175" s="24"/>
      <c r="OR175" s="24"/>
      <c r="OS175" s="24"/>
      <c r="OT175" s="24"/>
      <c r="OU175" s="24"/>
      <c r="OV175" s="24"/>
      <c r="OW175" s="24"/>
      <c r="OX175" s="24"/>
      <c r="OY175" s="24"/>
      <c r="OZ175" s="24"/>
      <c r="PA175" s="24"/>
      <c r="PB175" s="24"/>
      <c r="PC175" s="24"/>
      <c r="PD175" s="24"/>
      <c r="PE175" s="24"/>
      <c r="PF175" s="24"/>
      <c r="PG175" s="24"/>
      <c r="PH175" s="24"/>
      <c r="PI175" s="24"/>
      <c r="PJ175" s="24"/>
      <c r="PK175" s="24"/>
      <c r="PL175" s="24"/>
      <c r="PM175" s="24"/>
      <c r="PN175" s="24"/>
      <c r="PO175" s="24"/>
      <c r="PP175" s="24"/>
      <c r="PQ175" s="24"/>
      <c r="PR175" s="24"/>
      <c r="PS175" s="24"/>
      <c r="PT175" s="24"/>
      <c r="PU175" s="24"/>
      <c r="PV175" s="24"/>
      <c r="PW175" s="24"/>
      <c r="PX175" s="24"/>
      <c r="PY175" s="24"/>
      <c r="PZ175" s="24"/>
      <c r="QA175" s="24"/>
      <c r="QB175" s="24"/>
      <c r="QC175" s="24"/>
      <c r="QD175" s="24"/>
      <c r="QE175" s="24"/>
      <c r="QF175" s="24"/>
      <c r="QG175" s="24"/>
      <c r="QH175" s="24"/>
      <c r="QI175" s="24"/>
      <c r="QJ175" s="24"/>
      <c r="QK175" s="24"/>
      <c r="QL175" s="24"/>
      <c r="QM175" s="24"/>
      <c r="QN175" s="24"/>
      <c r="QO175" s="24"/>
      <c r="QP175" s="24"/>
      <c r="QQ175" s="24"/>
      <c r="QR175" s="24"/>
      <c r="QS175" s="24"/>
      <c r="QT175" s="24"/>
      <c r="QU175" s="24"/>
      <c r="QV175" s="24"/>
      <c r="QW175" s="24"/>
      <c r="QX175" s="24"/>
      <c r="QY175" s="24"/>
      <c r="QZ175" s="24"/>
      <c r="RA175" s="24"/>
      <c r="RB175" s="24"/>
      <c r="RC175" s="24"/>
      <c r="RD175" s="24"/>
      <c r="RE175" s="24"/>
      <c r="RF175" s="24"/>
      <c r="RG175" s="24"/>
      <c r="RH175" s="24"/>
      <c r="RI175" s="24"/>
      <c r="RJ175" s="24"/>
      <c r="RK175" s="24"/>
      <c r="RL175" s="24"/>
      <c r="RM175" s="24"/>
      <c r="RN175" s="24"/>
      <c r="RO175" s="24"/>
      <c r="RP175" s="24"/>
      <c r="RQ175" s="24"/>
      <c r="RR175" s="24"/>
      <c r="RS175" s="24"/>
      <c r="RT175" s="24"/>
      <c r="RU175" s="24"/>
      <c r="RV175" s="24"/>
      <c r="RW175" s="24"/>
      <c r="RX175" s="24"/>
      <c r="RY175" s="24"/>
      <c r="RZ175" s="24"/>
      <c r="SA175" s="24"/>
      <c r="SB175" s="24"/>
      <c r="SC175" s="24"/>
      <c r="SD175" s="24"/>
      <c r="SE175" s="24"/>
      <c r="SF175" s="24"/>
      <c r="SG175" s="24"/>
      <c r="SH175" s="24"/>
      <c r="SI175" s="24"/>
      <c r="SJ175" s="24"/>
      <c r="SK175" s="24"/>
      <c r="SL175" s="24"/>
      <c r="SM175" s="24"/>
      <c r="SN175" s="24"/>
      <c r="SO175" s="24"/>
      <c r="SP175" s="24"/>
      <c r="SQ175" s="24"/>
      <c r="SR175" s="24"/>
      <c r="SS175" s="24"/>
      <c r="ST175" s="24"/>
      <c r="SU175" s="24"/>
      <c r="SV175" s="24"/>
      <c r="SW175" s="24"/>
      <c r="SX175" s="24"/>
      <c r="SY175" s="24"/>
      <c r="SZ175" s="24"/>
      <c r="TA175" s="24"/>
      <c r="TB175" s="24"/>
      <c r="TC175" s="24"/>
      <c r="TD175" s="24"/>
      <c r="TE175" s="24"/>
      <c r="TF175" s="24"/>
      <c r="TG175" s="24"/>
      <c r="TH175" s="24"/>
      <c r="TI175" s="24"/>
      <c r="TJ175" s="24"/>
      <c r="TK175" s="24"/>
      <c r="TL175" s="24"/>
      <c r="TM175" s="24"/>
      <c r="TN175" s="24"/>
      <c r="TO175" s="24"/>
      <c r="TP175" s="24"/>
      <c r="TQ175" s="24"/>
      <c r="TR175" s="24"/>
      <c r="TS175" s="24"/>
      <c r="TT175" s="24"/>
      <c r="TU175" s="24"/>
      <c r="TV175" s="24"/>
      <c r="TW175" s="24"/>
      <c r="TX175" s="24"/>
      <c r="TY175" s="24"/>
      <c r="TZ175" s="24"/>
      <c r="UA175" s="24"/>
      <c r="UB175" s="24"/>
      <c r="UC175" s="24"/>
      <c r="UD175" s="24"/>
      <c r="UE175" s="24"/>
      <c r="UF175" s="24"/>
      <c r="UG175" s="24"/>
      <c r="UH175" s="24"/>
      <c r="UI175" s="24"/>
      <c r="UJ175" s="24"/>
      <c r="UK175" s="24"/>
      <c r="UL175" s="24"/>
      <c r="UM175" s="24"/>
      <c r="UN175" s="24"/>
      <c r="UO175" s="24"/>
      <c r="UP175" s="24"/>
      <c r="UQ175" s="24"/>
      <c r="UR175" s="24"/>
      <c r="US175" s="24"/>
      <c r="UT175" s="24"/>
      <c r="UU175" s="24"/>
      <c r="UV175" s="24"/>
      <c r="UW175" s="24"/>
      <c r="UX175" s="24"/>
      <c r="UY175" s="24"/>
      <c r="UZ175" s="24"/>
      <c r="VA175" s="24"/>
      <c r="VB175" s="24"/>
      <c r="VC175" s="24"/>
      <c r="VD175" s="24"/>
      <c r="VE175" s="24"/>
      <c r="VF175" s="24"/>
      <c r="VG175" s="24"/>
      <c r="VH175" s="24"/>
      <c r="VI175" s="24"/>
      <c r="VJ175" s="24"/>
      <c r="VK175" s="24"/>
      <c r="VL175" s="24"/>
      <c r="VM175" s="24"/>
      <c r="VN175" s="24"/>
      <c r="VO175" s="24"/>
      <c r="VP175" s="24"/>
      <c r="VQ175" s="24"/>
      <c r="VR175" s="24"/>
      <c r="VS175" s="24"/>
      <c r="VT175" s="24"/>
      <c r="VU175" s="24"/>
      <c r="VV175" s="24"/>
      <c r="VW175" s="24"/>
      <c r="VX175" s="24"/>
      <c r="VY175" s="24"/>
      <c r="VZ175" s="24"/>
      <c r="WA175" s="24"/>
      <c r="WB175" s="24"/>
      <c r="WC175" s="24"/>
      <c r="WD175" s="24"/>
      <c r="WE175" s="24"/>
      <c r="WF175" s="24"/>
      <c r="WG175" s="24"/>
      <c r="WH175" s="24"/>
      <c r="WI175" s="24"/>
      <c r="WJ175" s="24"/>
      <c r="WK175" s="24"/>
      <c r="WL175" s="24"/>
      <c r="WM175" s="24"/>
      <c r="WN175" s="24"/>
      <c r="WO175" s="24"/>
      <c r="WP175" s="24"/>
      <c r="WQ175" s="24"/>
      <c r="WR175" s="24"/>
      <c r="WS175" s="24"/>
      <c r="WT175" s="24"/>
      <c r="WU175" s="24"/>
      <c r="WV175" s="24"/>
      <c r="WW175" s="24"/>
      <c r="WX175" s="24"/>
      <c r="WY175" s="24"/>
      <c r="WZ175" s="24"/>
      <c r="XA175" s="24"/>
      <c r="XB175" s="24"/>
      <c r="XC175" s="24"/>
      <c r="XD175" s="24"/>
      <c r="XE175" s="24"/>
      <c r="XF175" s="24"/>
      <c r="XG175" s="24"/>
      <c r="XH175" s="24"/>
      <c r="XI175" s="24"/>
      <c r="XJ175" s="24"/>
      <c r="XK175" s="24"/>
      <c r="XL175" s="24"/>
      <c r="XM175" s="24"/>
      <c r="XN175" s="24"/>
      <c r="XO175" s="24"/>
      <c r="XP175" s="24"/>
      <c r="XQ175" s="24"/>
      <c r="XR175" s="24"/>
      <c r="XS175" s="24"/>
      <c r="XT175" s="24"/>
      <c r="XU175" s="24"/>
      <c r="XV175" s="24"/>
      <c r="XW175" s="24"/>
      <c r="XX175" s="24"/>
      <c r="XY175" s="24"/>
      <c r="XZ175" s="24"/>
      <c r="YA175" s="24"/>
      <c r="YB175" s="24"/>
      <c r="YC175" s="24"/>
      <c r="YD175" s="24"/>
      <c r="YE175" s="24"/>
      <c r="YF175" s="24"/>
      <c r="YG175" s="24"/>
      <c r="YH175" s="24"/>
      <c r="YI175" s="24"/>
      <c r="YJ175" s="24"/>
      <c r="YK175" s="24"/>
      <c r="YL175" s="24"/>
      <c r="YM175" s="24"/>
      <c r="YN175" s="24"/>
      <c r="YO175" s="24"/>
      <c r="YP175" s="24"/>
      <c r="YQ175" s="24"/>
      <c r="YR175" s="24"/>
      <c r="YS175" s="24"/>
      <c r="YT175" s="24"/>
      <c r="YU175" s="24"/>
      <c r="YV175" s="24"/>
      <c r="YW175" s="24"/>
      <c r="YX175" s="24"/>
      <c r="YY175" s="24"/>
      <c r="YZ175" s="24"/>
      <c r="ZA175" s="24"/>
      <c r="ZB175" s="24"/>
      <c r="ZC175" s="24"/>
      <c r="ZD175" s="24"/>
      <c r="ZE175" s="24"/>
      <c r="ZF175" s="24"/>
      <c r="ZG175" s="24"/>
      <c r="ZH175" s="24"/>
      <c r="ZI175" s="24"/>
      <c r="ZJ175" s="24"/>
      <c r="ZK175" s="24"/>
      <c r="ZL175" s="24"/>
      <c r="ZM175" s="24"/>
      <c r="ZN175" s="24"/>
      <c r="ZO175" s="24"/>
      <c r="ZP175" s="24"/>
      <c r="ZQ175" s="24"/>
      <c r="ZR175" s="24"/>
      <c r="ZS175" s="24"/>
      <c r="ZT175" s="24"/>
      <c r="ZU175" s="24"/>
      <c r="ZV175" s="24"/>
      <c r="ZW175" s="24"/>
      <c r="ZX175" s="24"/>
      <c r="ZY175" s="24"/>
      <c r="ZZ175" s="24"/>
      <c r="AAA175" s="24"/>
      <c r="AAB175" s="24"/>
      <c r="AAC175" s="24"/>
      <c r="AAD175" s="24"/>
      <c r="AAE175" s="24"/>
      <c r="AAF175" s="24"/>
      <c r="AAG175" s="24"/>
      <c r="AAH175" s="24"/>
      <c r="AAI175" s="24"/>
      <c r="AAJ175" s="24"/>
      <c r="AAK175" s="24"/>
      <c r="AAL175" s="24"/>
      <c r="AAM175" s="24"/>
      <c r="AAN175" s="24"/>
      <c r="AAO175" s="24"/>
      <c r="AAP175" s="24"/>
      <c r="AAQ175" s="24"/>
      <c r="AAR175" s="24"/>
      <c r="AAS175" s="24"/>
      <c r="AAT175" s="24"/>
      <c r="AAU175" s="24"/>
      <c r="AAV175" s="24"/>
      <c r="AAW175" s="24"/>
      <c r="AAX175" s="24"/>
      <c r="AAY175" s="24"/>
      <c r="AAZ175" s="24"/>
      <c r="ABA175" s="24"/>
      <c r="ABB175" s="24"/>
      <c r="ABC175" s="24"/>
      <c r="ABD175" s="24"/>
      <c r="ABE175" s="24"/>
      <c r="ABF175" s="24"/>
      <c r="ABG175" s="24"/>
      <c r="ABH175" s="24"/>
      <c r="ABI175" s="24"/>
      <c r="ABJ175" s="24"/>
      <c r="ABK175" s="24"/>
      <c r="ABL175" s="24"/>
      <c r="ABM175" s="24"/>
      <c r="ABN175" s="24"/>
      <c r="ABO175" s="24"/>
      <c r="ABP175" s="24"/>
      <c r="ABQ175" s="24"/>
      <c r="ABR175" s="24"/>
      <c r="ABS175" s="24"/>
      <c r="ABT175" s="24"/>
      <c r="ABU175" s="24"/>
      <c r="ABV175" s="24"/>
      <c r="ABW175" s="24"/>
      <c r="ABX175" s="24"/>
      <c r="ABY175" s="24"/>
      <c r="ABZ175" s="24"/>
      <c r="ACA175" s="24"/>
      <c r="ACB175" s="24"/>
      <c r="ACC175" s="24"/>
      <c r="ACD175" s="24"/>
      <c r="ACE175" s="24"/>
      <c r="ACF175" s="24"/>
      <c r="ACG175" s="24"/>
      <c r="ACH175" s="24"/>
      <c r="ACI175" s="24"/>
      <c r="ACJ175" s="24"/>
      <c r="ACK175" s="24"/>
      <c r="ACL175" s="24"/>
      <c r="ACM175" s="24"/>
      <c r="ACN175" s="24"/>
      <c r="ACO175" s="24"/>
      <c r="ACP175" s="24"/>
      <c r="ACQ175" s="24"/>
      <c r="ACR175" s="24"/>
      <c r="ACS175" s="24"/>
      <c r="ACT175" s="24"/>
      <c r="ACU175" s="24"/>
      <c r="ACV175" s="24"/>
      <c r="ACW175" s="24"/>
      <c r="ACX175" s="24"/>
      <c r="ACY175" s="24"/>
      <c r="ACZ175" s="24"/>
      <c r="ADA175" s="24"/>
      <c r="ADB175" s="24"/>
      <c r="ADC175" s="24"/>
      <c r="ADD175" s="24"/>
      <c r="ADE175" s="24"/>
      <c r="ADF175" s="24"/>
      <c r="ADG175" s="24"/>
      <c r="ADH175" s="24"/>
      <c r="ADI175" s="24"/>
      <c r="ADJ175" s="24"/>
      <c r="ADK175" s="24"/>
      <c r="ADL175" s="24"/>
      <c r="ADM175" s="24"/>
      <c r="ADN175" s="24"/>
      <c r="ADO175" s="24"/>
      <c r="ADP175" s="24"/>
      <c r="ADQ175" s="24"/>
      <c r="ADR175" s="24"/>
      <c r="ADS175" s="24"/>
      <c r="ADT175" s="24"/>
      <c r="ADU175" s="24"/>
      <c r="ADV175" s="24"/>
      <c r="ADW175" s="24"/>
      <c r="ADX175" s="24"/>
      <c r="ADY175" s="24"/>
      <c r="ADZ175" s="24"/>
      <c r="AEA175" s="24"/>
      <c r="AEB175" s="24"/>
      <c r="AEC175" s="24"/>
      <c r="AED175" s="24"/>
      <c r="AEE175" s="24"/>
      <c r="AEF175" s="24"/>
      <c r="AEG175" s="24"/>
      <c r="AEH175" s="24"/>
      <c r="AEI175" s="24"/>
      <c r="AEJ175" s="24"/>
      <c r="AEK175" s="24"/>
      <c r="AEL175" s="24"/>
      <c r="AEM175" s="24"/>
      <c r="AEN175" s="24"/>
      <c r="AEO175" s="24"/>
      <c r="AEP175" s="24"/>
      <c r="AEQ175" s="24"/>
      <c r="AER175" s="24"/>
      <c r="AES175" s="24"/>
      <c r="AET175" s="24"/>
      <c r="AEU175" s="24"/>
      <c r="AEV175" s="24"/>
      <c r="AEW175" s="24"/>
      <c r="AEX175" s="24"/>
      <c r="AEY175" s="24"/>
      <c r="AEZ175" s="24"/>
      <c r="AFA175" s="24"/>
      <c r="AFB175" s="24"/>
      <c r="AFC175" s="24"/>
      <c r="AFD175" s="24"/>
      <c r="AFE175" s="24"/>
      <c r="AFF175" s="24"/>
      <c r="AFG175" s="24"/>
      <c r="AFH175" s="24"/>
      <c r="AFI175" s="24"/>
      <c r="AFJ175" s="24"/>
      <c r="AFK175" s="24"/>
      <c r="AFL175" s="24"/>
      <c r="AFM175" s="24"/>
      <c r="AFN175" s="24"/>
      <c r="AFO175" s="24"/>
      <c r="AFP175" s="24"/>
      <c r="AFQ175" s="24"/>
      <c r="AFR175" s="24"/>
      <c r="AFS175" s="24"/>
      <c r="AFT175" s="24"/>
      <c r="AFU175" s="24"/>
      <c r="AFV175" s="24"/>
      <c r="AFW175" s="24"/>
      <c r="AFX175" s="24"/>
      <c r="AFY175" s="24"/>
      <c r="AFZ175" s="24"/>
      <c r="AGA175" s="24"/>
      <c r="AGB175" s="24"/>
      <c r="AGC175" s="24"/>
      <c r="AGD175" s="24"/>
      <c r="AGE175" s="24"/>
      <c r="AGF175" s="24"/>
      <c r="AGG175" s="24"/>
      <c r="AGH175" s="24"/>
      <c r="AGI175" s="24"/>
      <c r="AGJ175" s="24"/>
      <c r="AGK175" s="24"/>
      <c r="AGL175" s="24"/>
      <c r="AGM175" s="24"/>
      <c r="AGN175" s="24"/>
      <c r="AGO175" s="24"/>
      <c r="AGP175" s="24"/>
      <c r="AGQ175" s="24"/>
      <c r="AGR175" s="24"/>
      <c r="AGS175" s="24"/>
      <c r="AGT175" s="24"/>
      <c r="AGU175" s="24"/>
      <c r="AGV175" s="24"/>
      <c r="AGW175" s="24"/>
      <c r="AGX175" s="24"/>
      <c r="AGY175" s="24"/>
      <c r="AGZ175" s="24"/>
      <c r="AHA175" s="24"/>
      <c r="AHB175" s="24"/>
      <c r="AHC175" s="24"/>
      <c r="AHD175" s="24"/>
      <c r="AHE175" s="24"/>
      <c r="AHF175" s="24"/>
      <c r="AHG175" s="24"/>
      <c r="AHH175" s="24"/>
      <c r="AHI175" s="24"/>
      <c r="AHJ175" s="24"/>
      <c r="AHK175" s="24"/>
      <c r="AHL175" s="24"/>
      <c r="AHM175" s="24"/>
      <c r="AHN175" s="24"/>
      <c r="AHO175" s="24"/>
      <c r="AHP175" s="24"/>
      <c r="AHQ175" s="24"/>
      <c r="AHR175" s="24"/>
      <c r="AHS175" s="24"/>
      <c r="AHT175" s="24"/>
      <c r="AHU175" s="24"/>
      <c r="AHV175" s="24"/>
      <c r="AHW175" s="24"/>
      <c r="AHX175" s="24"/>
      <c r="AHY175" s="24"/>
      <c r="AHZ175" s="24"/>
      <c r="AIA175" s="24"/>
      <c r="AIB175" s="24"/>
      <c r="AIC175" s="24"/>
      <c r="AID175" s="24"/>
      <c r="AIE175" s="24"/>
      <c r="AIF175" s="24"/>
      <c r="AIG175" s="24"/>
      <c r="AIH175" s="24"/>
      <c r="AII175" s="24"/>
      <c r="AIJ175" s="24"/>
      <c r="AIK175" s="24"/>
      <c r="AIL175" s="24"/>
      <c r="AIM175" s="24"/>
      <c r="AIN175" s="24"/>
      <c r="AIO175" s="24"/>
      <c r="AIP175" s="24"/>
      <c r="AIQ175" s="24"/>
      <c r="AIR175" s="24"/>
      <c r="AIS175" s="24"/>
      <c r="AIT175" s="24"/>
      <c r="AIU175" s="24"/>
      <c r="AIV175" s="24"/>
      <c r="AIW175" s="24"/>
      <c r="AIX175" s="24"/>
      <c r="AIY175" s="24"/>
      <c r="AIZ175" s="24"/>
      <c r="AJA175" s="24"/>
      <c r="AJB175" s="24"/>
      <c r="AJC175" s="24"/>
      <c r="AJD175" s="24"/>
      <c r="AJE175" s="24"/>
      <c r="AJF175" s="24"/>
      <c r="AJG175" s="24"/>
      <c r="AJH175" s="24"/>
      <c r="AJI175" s="24"/>
      <c r="AJJ175" s="24"/>
      <c r="AJK175" s="24"/>
      <c r="AJL175" s="24"/>
      <c r="AJM175" s="24"/>
      <c r="AJN175" s="24"/>
      <c r="AJO175" s="24"/>
      <c r="AJP175" s="24"/>
      <c r="AJQ175" s="24"/>
      <c r="AJR175" s="24"/>
      <c r="AJS175" s="24"/>
      <c r="AJT175" s="24"/>
      <c r="AJU175" s="24"/>
      <c r="AJV175" s="24"/>
      <c r="AJW175" s="24"/>
      <c r="AJX175" s="24"/>
      <c r="AJY175" s="24"/>
      <c r="AJZ175" s="24"/>
      <c r="AKA175" s="24"/>
      <c r="AKB175" s="24"/>
      <c r="AKC175" s="24"/>
      <c r="AKD175" s="24"/>
      <c r="AKE175" s="24"/>
      <c r="AKF175" s="24"/>
      <c r="AKG175" s="24"/>
      <c r="AKH175" s="24"/>
      <c r="AKI175" s="24"/>
      <c r="AKJ175" s="24"/>
      <c r="AKK175" s="24"/>
      <c r="AKL175" s="24"/>
      <c r="AKM175" s="24"/>
      <c r="AKN175" s="24"/>
      <c r="AKO175" s="24"/>
      <c r="AKP175" s="24"/>
      <c r="AKQ175" s="24"/>
      <c r="AKR175" s="24"/>
      <c r="AKS175" s="24"/>
      <c r="AKT175" s="24"/>
      <c r="AKU175" s="24"/>
      <c r="AKV175" s="24"/>
      <c r="AKW175" s="24"/>
      <c r="AKX175" s="24"/>
      <c r="AKY175" s="24"/>
      <c r="AKZ175" s="24"/>
      <c r="ALA175" s="24"/>
      <c r="ALB175" s="24"/>
      <c r="ALC175" s="24"/>
      <c r="ALD175" s="24"/>
      <c r="ALE175" s="24"/>
      <c r="ALF175" s="24"/>
      <c r="ALG175" s="24"/>
      <c r="ALH175" s="24"/>
      <c r="ALI175" s="24"/>
      <c r="ALJ175" s="24"/>
      <c r="ALK175" s="24"/>
      <c r="ALL175" s="24"/>
      <c r="ALM175" s="24"/>
      <c r="ALN175" s="24"/>
      <c r="ALO175" s="24"/>
      <c r="ALP175" s="24"/>
      <c r="ALQ175" s="24"/>
      <c r="ALR175" s="24"/>
      <c r="ALS175" s="24"/>
      <c r="ALT175" s="24"/>
      <c r="ALU175" s="24"/>
      <c r="ALV175" s="24"/>
      <c r="ALW175" s="24"/>
      <c r="ALX175" s="24"/>
      <c r="ALY175" s="24"/>
      <c r="ALZ175" s="24"/>
      <c r="AMA175" s="24"/>
      <c r="AMB175" s="24"/>
      <c r="AMC175" s="24"/>
      <c r="AMD175" s="24"/>
      <c r="AME175" s="24"/>
      <c r="AMF175" s="24"/>
      <c r="AMG175" s="24"/>
      <c r="AMH175" s="24"/>
      <c r="AMI175" s="24"/>
      <c r="AMJ175" s="24"/>
      <c r="AMK175" s="24"/>
    </row>
    <row r="176" spans="1:1025" s="48" customFormat="1" ht="24.95" customHeight="1" x14ac:dyDescent="0.2">
      <c r="A176" s="36" t="s">
        <v>301</v>
      </c>
      <c r="B176" s="62" t="s">
        <v>304</v>
      </c>
      <c r="C176" s="27" t="s">
        <v>305</v>
      </c>
      <c r="D176" s="26" t="s">
        <v>112</v>
      </c>
      <c r="E176" s="26">
        <f t="shared" si="432"/>
        <v>0</v>
      </c>
      <c r="F176" s="26">
        <f t="shared" si="433"/>
        <v>0</v>
      </c>
      <c r="G176" s="26">
        <f t="shared" si="434"/>
        <v>0</v>
      </c>
      <c r="H176" s="26">
        <f t="shared" si="435"/>
        <v>0</v>
      </c>
      <c r="I176" s="26">
        <f t="shared" si="436"/>
        <v>0</v>
      </c>
      <c r="J176" s="26">
        <f t="shared" si="437"/>
        <v>0</v>
      </c>
      <c r="K176" s="26">
        <f t="shared" si="438"/>
        <v>0</v>
      </c>
      <c r="L176" s="26">
        <f t="shared" si="439"/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>
        <v>0</v>
      </c>
      <c r="AQ176" s="26">
        <v>0</v>
      </c>
      <c r="AR176" s="26">
        <v>0</v>
      </c>
      <c r="AS176" s="26">
        <f t="shared" si="440"/>
        <v>0</v>
      </c>
      <c r="AT176" s="26">
        <f t="shared" si="425"/>
        <v>0</v>
      </c>
      <c r="AU176" s="26">
        <f t="shared" si="426"/>
        <v>0</v>
      </c>
      <c r="AV176" s="26">
        <f t="shared" si="427"/>
        <v>0</v>
      </c>
      <c r="AW176" s="26">
        <f t="shared" si="428"/>
        <v>0</v>
      </c>
      <c r="AX176" s="26">
        <f t="shared" si="429"/>
        <v>0</v>
      </c>
      <c r="AY176" s="26">
        <f t="shared" si="430"/>
        <v>0</v>
      </c>
      <c r="AZ176" s="26">
        <f t="shared" si="431"/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v>0</v>
      </c>
      <c r="BP176" s="26">
        <v>0</v>
      </c>
      <c r="BQ176" s="26">
        <v>0</v>
      </c>
      <c r="BR176" s="26">
        <v>0</v>
      </c>
      <c r="BS176" s="26">
        <v>0</v>
      </c>
      <c r="BT176" s="26">
        <v>0</v>
      </c>
      <c r="BU176" s="26">
        <v>0</v>
      </c>
      <c r="BV176" s="26">
        <v>0</v>
      </c>
      <c r="BW176" s="26">
        <v>0</v>
      </c>
      <c r="BX176" s="26">
        <v>0</v>
      </c>
      <c r="BY176" s="26">
        <v>0</v>
      </c>
      <c r="BZ176" s="26">
        <v>0</v>
      </c>
      <c r="CA176" s="26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 t="s">
        <v>112</v>
      </c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  <c r="IX176" s="24"/>
      <c r="IY176" s="24"/>
      <c r="IZ176" s="24"/>
      <c r="JA176" s="24"/>
      <c r="JB176" s="24"/>
      <c r="JC176" s="24"/>
      <c r="JD176" s="24"/>
      <c r="JE176" s="24"/>
      <c r="JF176" s="24"/>
      <c r="JG176" s="24"/>
      <c r="JH176" s="24"/>
      <c r="JI176" s="24"/>
      <c r="JJ176" s="24"/>
      <c r="JK176" s="24"/>
      <c r="JL176" s="24"/>
      <c r="JM176" s="24"/>
      <c r="JN176" s="24"/>
      <c r="JO176" s="24"/>
      <c r="JP176" s="24"/>
      <c r="JQ176" s="24"/>
      <c r="JR176" s="24"/>
      <c r="JS176" s="24"/>
      <c r="JT176" s="24"/>
      <c r="JU176" s="24"/>
      <c r="JV176" s="24"/>
      <c r="JW176" s="24"/>
      <c r="JX176" s="24"/>
      <c r="JY176" s="24"/>
      <c r="JZ176" s="24"/>
      <c r="KA176" s="24"/>
      <c r="KB176" s="24"/>
      <c r="KC176" s="24"/>
      <c r="KD176" s="24"/>
      <c r="KE176" s="24"/>
      <c r="KF176" s="24"/>
      <c r="KG176" s="24"/>
      <c r="KH176" s="24"/>
      <c r="KI176" s="24"/>
      <c r="KJ176" s="24"/>
      <c r="KK176" s="24"/>
      <c r="KL176" s="24"/>
      <c r="KM176" s="24"/>
      <c r="KN176" s="24"/>
      <c r="KO176" s="24"/>
      <c r="KP176" s="24"/>
      <c r="KQ176" s="24"/>
      <c r="KR176" s="24"/>
      <c r="KS176" s="24"/>
      <c r="KT176" s="24"/>
      <c r="KU176" s="24"/>
      <c r="KV176" s="24"/>
      <c r="KW176" s="24"/>
      <c r="KX176" s="24"/>
      <c r="KY176" s="24"/>
      <c r="KZ176" s="24"/>
      <c r="LA176" s="24"/>
      <c r="LB176" s="24"/>
      <c r="LC176" s="24"/>
      <c r="LD176" s="24"/>
      <c r="LE176" s="24"/>
      <c r="LF176" s="24"/>
      <c r="LG176" s="24"/>
      <c r="LH176" s="24"/>
      <c r="LI176" s="24"/>
      <c r="LJ176" s="24"/>
      <c r="LK176" s="24"/>
      <c r="LL176" s="24"/>
      <c r="LM176" s="24"/>
      <c r="LN176" s="24"/>
      <c r="LO176" s="24"/>
      <c r="LP176" s="24"/>
      <c r="LQ176" s="24"/>
      <c r="LR176" s="24"/>
      <c r="LS176" s="24"/>
      <c r="LT176" s="24"/>
      <c r="LU176" s="24"/>
      <c r="LV176" s="24"/>
      <c r="LW176" s="24"/>
      <c r="LX176" s="24"/>
      <c r="LY176" s="24"/>
      <c r="LZ176" s="24"/>
      <c r="MA176" s="24"/>
      <c r="MB176" s="24"/>
      <c r="MC176" s="24"/>
      <c r="MD176" s="24"/>
      <c r="ME176" s="24"/>
      <c r="MF176" s="24"/>
      <c r="MG176" s="24"/>
      <c r="MH176" s="24"/>
      <c r="MI176" s="24"/>
      <c r="MJ176" s="24"/>
      <c r="MK176" s="24"/>
      <c r="ML176" s="24"/>
      <c r="MM176" s="24"/>
      <c r="MN176" s="24"/>
      <c r="MO176" s="24"/>
      <c r="MP176" s="24"/>
      <c r="MQ176" s="24"/>
      <c r="MR176" s="24"/>
      <c r="MS176" s="24"/>
      <c r="MT176" s="24"/>
      <c r="MU176" s="24"/>
      <c r="MV176" s="24"/>
      <c r="MW176" s="24"/>
      <c r="MX176" s="24"/>
      <c r="MY176" s="24"/>
      <c r="MZ176" s="24"/>
      <c r="NA176" s="24"/>
      <c r="NB176" s="24"/>
      <c r="NC176" s="24"/>
      <c r="ND176" s="24"/>
      <c r="NE176" s="24"/>
      <c r="NF176" s="24"/>
      <c r="NG176" s="24"/>
      <c r="NH176" s="24"/>
      <c r="NI176" s="24"/>
      <c r="NJ176" s="24"/>
      <c r="NK176" s="24"/>
      <c r="NL176" s="24"/>
      <c r="NM176" s="24"/>
      <c r="NN176" s="24"/>
      <c r="NO176" s="24"/>
      <c r="NP176" s="24"/>
      <c r="NQ176" s="24"/>
      <c r="NR176" s="24"/>
      <c r="NS176" s="24"/>
      <c r="NT176" s="24"/>
      <c r="NU176" s="24"/>
      <c r="NV176" s="24"/>
      <c r="NW176" s="24"/>
      <c r="NX176" s="24"/>
      <c r="NY176" s="24"/>
      <c r="NZ176" s="24"/>
      <c r="OA176" s="24"/>
      <c r="OB176" s="24"/>
      <c r="OC176" s="24"/>
      <c r="OD176" s="24"/>
      <c r="OE176" s="24"/>
      <c r="OF176" s="24"/>
      <c r="OG176" s="24"/>
      <c r="OH176" s="24"/>
      <c r="OI176" s="24"/>
      <c r="OJ176" s="24"/>
      <c r="OK176" s="24"/>
      <c r="OL176" s="24"/>
      <c r="OM176" s="24"/>
      <c r="ON176" s="24"/>
      <c r="OO176" s="24"/>
      <c r="OP176" s="24"/>
      <c r="OQ176" s="24"/>
      <c r="OR176" s="24"/>
      <c r="OS176" s="24"/>
      <c r="OT176" s="24"/>
      <c r="OU176" s="24"/>
      <c r="OV176" s="24"/>
      <c r="OW176" s="24"/>
      <c r="OX176" s="24"/>
      <c r="OY176" s="24"/>
      <c r="OZ176" s="24"/>
      <c r="PA176" s="24"/>
      <c r="PB176" s="24"/>
      <c r="PC176" s="24"/>
      <c r="PD176" s="24"/>
      <c r="PE176" s="24"/>
      <c r="PF176" s="24"/>
      <c r="PG176" s="24"/>
      <c r="PH176" s="24"/>
      <c r="PI176" s="24"/>
      <c r="PJ176" s="24"/>
      <c r="PK176" s="24"/>
      <c r="PL176" s="24"/>
      <c r="PM176" s="24"/>
      <c r="PN176" s="24"/>
      <c r="PO176" s="24"/>
      <c r="PP176" s="24"/>
      <c r="PQ176" s="24"/>
      <c r="PR176" s="24"/>
      <c r="PS176" s="24"/>
      <c r="PT176" s="24"/>
      <c r="PU176" s="24"/>
      <c r="PV176" s="24"/>
      <c r="PW176" s="24"/>
      <c r="PX176" s="24"/>
      <c r="PY176" s="24"/>
      <c r="PZ176" s="24"/>
      <c r="QA176" s="24"/>
      <c r="QB176" s="24"/>
      <c r="QC176" s="24"/>
      <c r="QD176" s="24"/>
      <c r="QE176" s="24"/>
      <c r="QF176" s="24"/>
      <c r="QG176" s="24"/>
      <c r="QH176" s="24"/>
      <c r="QI176" s="24"/>
      <c r="QJ176" s="24"/>
      <c r="QK176" s="24"/>
      <c r="QL176" s="24"/>
      <c r="QM176" s="24"/>
      <c r="QN176" s="24"/>
      <c r="QO176" s="24"/>
      <c r="QP176" s="24"/>
      <c r="QQ176" s="24"/>
      <c r="QR176" s="24"/>
      <c r="QS176" s="24"/>
      <c r="QT176" s="24"/>
      <c r="QU176" s="24"/>
      <c r="QV176" s="24"/>
      <c r="QW176" s="24"/>
      <c r="QX176" s="24"/>
      <c r="QY176" s="24"/>
      <c r="QZ176" s="24"/>
      <c r="RA176" s="24"/>
      <c r="RB176" s="24"/>
      <c r="RC176" s="24"/>
      <c r="RD176" s="24"/>
      <c r="RE176" s="24"/>
      <c r="RF176" s="24"/>
      <c r="RG176" s="24"/>
      <c r="RH176" s="24"/>
      <c r="RI176" s="24"/>
      <c r="RJ176" s="24"/>
      <c r="RK176" s="24"/>
      <c r="RL176" s="24"/>
      <c r="RM176" s="24"/>
      <c r="RN176" s="24"/>
      <c r="RO176" s="24"/>
      <c r="RP176" s="24"/>
      <c r="RQ176" s="24"/>
      <c r="RR176" s="24"/>
      <c r="RS176" s="24"/>
      <c r="RT176" s="24"/>
      <c r="RU176" s="24"/>
      <c r="RV176" s="24"/>
      <c r="RW176" s="24"/>
      <c r="RX176" s="24"/>
      <c r="RY176" s="24"/>
      <c r="RZ176" s="24"/>
      <c r="SA176" s="24"/>
      <c r="SB176" s="24"/>
      <c r="SC176" s="24"/>
      <c r="SD176" s="24"/>
      <c r="SE176" s="24"/>
      <c r="SF176" s="24"/>
      <c r="SG176" s="24"/>
      <c r="SH176" s="24"/>
      <c r="SI176" s="24"/>
      <c r="SJ176" s="24"/>
      <c r="SK176" s="24"/>
      <c r="SL176" s="24"/>
      <c r="SM176" s="24"/>
      <c r="SN176" s="24"/>
      <c r="SO176" s="24"/>
      <c r="SP176" s="24"/>
      <c r="SQ176" s="24"/>
      <c r="SR176" s="24"/>
      <c r="SS176" s="24"/>
      <c r="ST176" s="24"/>
      <c r="SU176" s="24"/>
      <c r="SV176" s="24"/>
      <c r="SW176" s="24"/>
      <c r="SX176" s="24"/>
      <c r="SY176" s="24"/>
      <c r="SZ176" s="24"/>
      <c r="TA176" s="24"/>
      <c r="TB176" s="24"/>
      <c r="TC176" s="24"/>
      <c r="TD176" s="24"/>
      <c r="TE176" s="24"/>
      <c r="TF176" s="24"/>
      <c r="TG176" s="24"/>
      <c r="TH176" s="24"/>
      <c r="TI176" s="24"/>
      <c r="TJ176" s="24"/>
      <c r="TK176" s="24"/>
      <c r="TL176" s="24"/>
      <c r="TM176" s="24"/>
      <c r="TN176" s="24"/>
      <c r="TO176" s="24"/>
      <c r="TP176" s="24"/>
      <c r="TQ176" s="24"/>
      <c r="TR176" s="24"/>
      <c r="TS176" s="24"/>
      <c r="TT176" s="24"/>
      <c r="TU176" s="24"/>
      <c r="TV176" s="24"/>
      <c r="TW176" s="24"/>
      <c r="TX176" s="24"/>
      <c r="TY176" s="24"/>
      <c r="TZ176" s="24"/>
      <c r="UA176" s="24"/>
      <c r="UB176" s="24"/>
      <c r="UC176" s="24"/>
      <c r="UD176" s="24"/>
      <c r="UE176" s="24"/>
      <c r="UF176" s="24"/>
      <c r="UG176" s="24"/>
      <c r="UH176" s="24"/>
      <c r="UI176" s="24"/>
      <c r="UJ176" s="24"/>
      <c r="UK176" s="24"/>
      <c r="UL176" s="24"/>
      <c r="UM176" s="24"/>
      <c r="UN176" s="24"/>
      <c r="UO176" s="24"/>
      <c r="UP176" s="24"/>
      <c r="UQ176" s="24"/>
      <c r="UR176" s="24"/>
      <c r="US176" s="24"/>
      <c r="UT176" s="24"/>
      <c r="UU176" s="24"/>
      <c r="UV176" s="24"/>
      <c r="UW176" s="24"/>
      <c r="UX176" s="24"/>
      <c r="UY176" s="24"/>
      <c r="UZ176" s="24"/>
      <c r="VA176" s="24"/>
      <c r="VB176" s="24"/>
      <c r="VC176" s="24"/>
      <c r="VD176" s="24"/>
      <c r="VE176" s="24"/>
      <c r="VF176" s="24"/>
      <c r="VG176" s="24"/>
      <c r="VH176" s="24"/>
      <c r="VI176" s="24"/>
      <c r="VJ176" s="24"/>
      <c r="VK176" s="24"/>
      <c r="VL176" s="24"/>
      <c r="VM176" s="24"/>
      <c r="VN176" s="24"/>
      <c r="VO176" s="24"/>
      <c r="VP176" s="24"/>
      <c r="VQ176" s="24"/>
      <c r="VR176" s="24"/>
      <c r="VS176" s="24"/>
      <c r="VT176" s="24"/>
      <c r="VU176" s="24"/>
      <c r="VV176" s="24"/>
      <c r="VW176" s="24"/>
      <c r="VX176" s="24"/>
      <c r="VY176" s="24"/>
      <c r="VZ176" s="24"/>
      <c r="WA176" s="24"/>
      <c r="WB176" s="24"/>
      <c r="WC176" s="24"/>
      <c r="WD176" s="24"/>
      <c r="WE176" s="24"/>
      <c r="WF176" s="24"/>
      <c r="WG176" s="24"/>
      <c r="WH176" s="24"/>
      <c r="WI176" s="24"/>
      <c r="WJ176" s="24"/>
      <c r="WK176" s="24"/>
      <c r="WL176" s="24"/>
      <c r="WM176" s="24"/>
      <c r="WN176" s="24"/>
      <c r="WO176" s="24"/>
      <c r="WP176" s="24"/>
      <c r="WQ176" s="24"/>
      <c r="WR176" s="24"/>
      <c r="WS176" s="24"/>
      <c r="WT176" s="24"/>
      <c r="WU176" s="24"/>
      <c r="WV176" s="24"/>
      <c r="WW176" s="24"/>
      <c r="WX176" s="24"/>
      <c r="WY176" s="24"/>
      <c r="WZ176" s="24"/>
      <c r="XA176" s="24"/>
      <c r="XB176" s="24"/>
      <c r="XC176" s="24"/>
      <c r="XD176" s="24"/>
      <c r="XE176" s="24"/>
      <c r="XF176" s="24"/>
      <c r="XG176" s="24"/>
      <c r="XH176" s="24"/>
      <c r="XI176" s="24"/>
      <c r="XJ176" s="24"/>
      <c r="XK176" s="24"/>
      <c r="XL176" s="24"/>
      <c r="XM176" s="24"/>
      <c r="XN176" s="24"/>
      <c r="XO176" s="24"/>
      <c r="XP176" s="24"/>
      <c r="XQ176" s="24"/>
      <c r="XR176" s="24"/>
      <c r="XS176" s="24"/>
      <c r="XT176" s="24"/>
      <c r="XU176" s="24"/>
      <c r="XV176" s="24"/>
      <c r="XW176" s="24"/>
      <c r="XX176" s="24"/>
      <c r="XY176" s="24"/>
      <c r="XZ176" s="24"/>
      <c r="YA176" s="24"/>
      <c r="YB176" s="24"/>
      <c r="YC176" s="24"/>
      <c r="YD176" s="24"/>
      <c r="YE176" s="24"/>
      <c r="YF176" s="24"/>
      <c r="YG176" s="24"/>
      <c r="YH176" s="24"/>
      <c r="YI176" s="24"/>
      <c r="YJ176" s="24"/>
      <c r="YK176" s="24"/>
      <c r="YL176" s="24"/>
      <c r="YM176" s="24"/>
      <c r="YN176" s="24"/>
      <c r="YO176" s="24"/>
      <c r="YP176" s="24"/>
      <c r="YQ176" s="24"/>
      <c r="YR176" s="24"/>
      <c r="YS176" s="24"/>
      <c r="YT176" s="24"/>
      <c r="YU176" s="24"/>
      <c r="YV176" s="24"/>
      <c r="YW176" s="24"/>
      <c r="YX176" s="24"/>
      <c r="YY176" s="24"/>
      <c r="YZ176" s="24"/>
      <c r="ZA176" s="24"/>
      <c r="ZB176" s="24"/>
      <c r="ZC176" s="24"/>
      <c r="ZD176" s="24"/>
      <c r="ZE176" s="24"/>
      <c r="ZF176" s="24"/>
      <c r="ZG176" s="24"/>
      <c r="ZH176" s="24"/>
      <c r="ZI176" s="24"/>
      <c r="ZJ176" s="24"/>
      <c r="ZK176" s="24"/>
      <c r="ZL176" s="24"/>
      <c r="ZM176" s="24"/>
      <c r="ZN176" s="24"/>
      <c r="ZO176" s="24"/>
      <c r="ZP176" s="24"/>
      <c r="ZQ176" s="24"/>
      <c r="ZR176" s="24"/>
      <c r="ZS176" s="24"/>
      <c r="ZT176" s="24"/>
      <c r="ZU176" s="24"/>
      <c r="ZV176" s="24"/>
      <c r="ZW176" s="24"/>
      <c r="ZX176" s="24"/>
      <c r="ZY176" s="24"/>
      <c r="ZZ176" s="24"/>
      <c r="AAA176" s="24"/>
      <c r="AAB176" s="24"/>
      <c r="AAC176" s="24"/>
      <c r="AAD176" s="24"/>
      <c r="AAE176" s="24"/>
      <c r="AAF176" s="24"/>
      <c r="AAG176" s="24"/>
      <c r="AAH176" s="24"/>
      <c r="AAI176" s="24"/>
      <c r="AAJ176" s="24"/>
      <c r="AAK176" s="24"/>
      <c r="AAL176" s="24"/>
      <c r="AAM176" s="24"/>
      <c r="AAN176" s="24"/>
      <c r="AAO176" s="24"/>
      <c r="AAP176" s="24"/>
      <c r="AAQ176" s="24"/>
      <c r="AAR176" s="24"/>
      <c r="AAS176" s="24"/>
      <c r="AAT176" s="24"/>
      <c r="AAU176" s="24"/>
      <c r="AAV176" s="24"/>
      <c r="AAW176" s="24"/>
      <c r="AAX176" s="24"/>
      <c r="AAY176" s="24"/>
      <c r="AAZ176" s="24"/>
      <c r="ABA176" s="24"/>
      <c r="ABB176" s="24"/>
      <c r="ABC176" s="24"/>
      <c r="ABD176" s="24"/>
      <c r="ABE176" s="24"/>
      <c r="ABF176" s="24"/>
      <c r="ABG176" s="24"/>
      <c r="ABH176" s="24"/>
      <c r="ABI176" s="24"/>
      <c r="ABJ176" s="24"/>
      <c r="ABK176" s="24"/>
      <c r="ABL176" s="24"/>
      <c r="ABM176" s="24"/>
      <c r="ABN176" s="24"/>
      <c r="ABO176" s="24"/>
      <c r="ABP176" s="24"/>
      <c r="ABQ176" s="24"/>
      <c r="ABR176" s="24"/>
      <c r="ABS176" s="24"/>
      <c r="ABT176" s="24"/>
      <c r="ABU176" s="24"/>
      <c r="ABV176" s="24"/>
      <c r="ABW176" s="24"/>
      <c r="ABX176" s="24"/>
      <c r="ABY176" s="24"/>
      <c r="ABZ176" s="24"/>
      <c r="ACA176" s="24"/>
      <c r="ACB176" s="24"/>
      <c r="ACC176" s="24"/>
      <c r="ACD176" s="24"/>
      <c r="ACE176" s="24"/>
      <c r="ACF176" s="24"/>
      <c r="ACG176" s="24"/>
      <c r="ACH176" s="24"/>
      <c r="ACI176" s="24"/>
      <c r="ACJ176" s="24"/>
      <c r="ACK176" s="24"/>
      <c r="ACL176" s="24"/>
      <c r="ACM176" s="24"/>
      <c r="ACN176" s="24"/>
      <c r="ACO176" s="24"/>
      <c r="ACP176" s="24"/>
      <c r="ACQ176" s="24"/>
      <c r="ACR176" s="24"/>
      <c r="ACS176" s="24"/>
      <c r="ACT176" s="24"/>
      <c r="ACU176" s="24"/>
      <c r="ACV176" s="24"/>
      <c r="ACW176" s="24"/>
      <c r="ACX176" s="24"/>
      <c r="ACY176" s="24"/>
      <c r="ACZ176" s="24"/>
      <c r="ADA176" s="24"/>
      <c r="ADB176" s="24"/>
      <c r="ADC176" s="24"/>
      <c r="ADD176" s="24"/>
      <c r="ADE176" s="24"/>
      <c r="ADF176" s="24"/>
      <c r="ADG176" s="24"/>
      <c r="ADH176" s="24"/>
      <c r="ADI176" s="24"/>
      <c r="ADJ176" s="24"/>
      <c r="ADK176" s="24"/>
      <c r="ADL176" s="24"/>
      <c r="ADM176" s="24"/>
      <c r="ADN176" s="24"/>
      <c r="ADO176" s="24"/>
      <c r="ADP176" s="24"/>
      <c r="ADQ176" s="24"/>
      <c r="ADR176" s="24"/>
      <c r="ADS176" s="24"/>
      <c r="ADT176" s="24"/>
      <c r="ADU176" s="24"/>
      <c r="ADV176" s="24"/>
      <c r="ADW176" s="24"/>
      <c r="ADX176" s="24"/>
      <c r="ADY176" s="24"/>
      <c r="ADZ176" s="24"/>
      <c r="AEA176" s="24"/>
      <c r="AEB176" s="24"/>
      <c r="AEC176" s="24"/>
      <c r="AED176" s="24"/>
      <c r="AEE176" s="24"/>
      <c r="AEF176" s="24"/>
      <c r="AEG176" s="24"/>
      <c r="AEH176" s="24"/>
      <c r="AEI176" s="24"/>
      <c r="AEJ176" s="24"/>
      <c r="AEK176" s="24"/>
      <c r="AEL176" s="24"/>
      <c r="AEM176" s="24"/>
      <c r="AEN176" s="24"/>
      <c r="AEO176" s="24"/>
      <c r="AEP176" s="24"/>
      <c r="AEQ176" s="24"/>
      <c r="AER176" s="24"/>
      <c r="AES176" s="24"/>
      <c r="AET176" s="24"/>
      <c r="AEU176" s="24"/>
      <c r="AEV176" s="24"/>
      <c r="AEW176" s="24"/>
      <c r="AEX176" s="24"/>
      <c r="AEY176" s="24"/>
      <c r="AEZ176" s="24"/>
      <c r="AFA176" s="24"/>
      <c r="AFB176" s="24"/>
      <c r="AFC176" s="24"/>
      <c r="AFD176" s="24"/>
      <c r="AFE176" s="24"/>
      <c r="AFF176" s="24"/>
      <c r="AFG176" s="24"/>
      <c r="AFH176" s="24"/>
      <c r="AFI176" s="24"/>
      <c r="AFJ176" s="24"/>
      <c r="AFK176" s="24"/>
      <c r="AFL176" s="24"/>
      <c r="AFM176" s="24"/>
      <c r="AFN176" s="24"/>
      <c r="AFO176" s="24"/>
      <c r="AFP176" s="24"/>
      <c r="AFQ176" s="24"/>
      <c r="AFR176" s="24"/>
      <c r="AFS176" s="24"/>
      <c r="AFT176" s="24"/>
      <c r="AFU176" s="24"/>
      <c r="AFV176" s="24"/>
      <c r="AFW176" s="24"/>
      <c r="AFX176" s="24"/>
      <c r="AFY176" s="24"/>
      <c r="AFZ176" s="24"/>
      <c r="AGA176" s="24"/>
      <c r="AGB176" s="24"/>
      <c r="AGC176" s="24"/>
      <c r="AGD176" s="24"/>
      <c r="AGE176" s="24"/>
      <c r="AGF176" s="24"/>
      <c r="AGG176" s="24"/>
      <c r="AGH176" s="24"/>
      <c r="AGI176" s="24"/>
      <c r="AGJ176" s="24"/>
      <c r="AGK176" s="24"/>
      <c r="AGL176" s="24"/>
      <c r="AGM176" s="24"/>
      <c r="AGN176" s="24"/>
      <c r="AGO176" s="24"/>
      <c r="AGP176" s="24"/>
      <c r="AGQ176" s="24"/>
      <c r="AGR176" s="24"/>
      <c r="AGS176" s="24"/>
      <c r="AGT176" s="24"/>
      <c r="AGU176" s="24"/>
      <c r="AGV176" s="24"/>
      <c r="AGW176" s="24"/>
      <c r="AGX176" s="24"/>
      <c r="AGY176" s="24"/>
      <c r="AGZ176" s="24"/>
      <c r="AHA176" s="24"/>
      <c r="AHB176" s="24"/>
      <c r="AHC176" s="24"/>
      <c r="AHD176" s="24"/>
      <c r="AHE176" s="24"/>
      <c r="AHF176" s="24"/>
      <c r="AHG176" s="24"/>
      <c r="AHH176" s="24"/>
      <c r="AHI176" s="24"/>
      <c r="AHJ176" s="24"/>
      <c r="AHK176" s="24"/>
      <c r="AHL176" s="24"/>
      <c r="AHM176" s="24"/>
      <c r="AHN176" s="24"/>
      <c r="AHO176" s="24"/>
      <c r="AHP176" s="24"/>
      <c r="AHQ176" s="24"/>
      <c r="AHR176" s="24"/>
      <c r="AHS176" s="24"/>
      <c r="AHT176" s="24"/>
      <c r="AHU176" s="24"/>
      <c r="AHV176" s="24"/>
      <c r="AHW176" s="24"/>
      <c r="AHX176" s="24"/>
      <c r="AHY176" s="24"/>
      <c r="AHZ176" s="24"/>
      <c r="AIA176" s="24"/>
      <c r="AIB176" s="24"/>
      <c r="AIC176" s="24"/>
      <c r="AID176" s="24"/>
      <c r="AIE176" s="24"/>
      <c r="AIF176" s="24"/>
      <c r="AIG176" s="24"/>
      <c r="AIH176" s="24"/>
      <c r="AII176" s="24"/>
      <c r="AIJ176" s="24"/>
      <c r="AIK176" s="24"/>
      <c r="AIL176" s="24"/>
      <c r="AIM176" s="24"/>
      <c r="AIN176" s="24"/>
      <c r="AIO176" s="24"/>
      <c r="AIP176" s="24"/>
      <c r="AIQ176" s="24"/>
      <c r="AIR176" s="24"/>
      <c r="AIS176" s="24"/>
      <c r="AIT176" s="24"/>
      <c r="AIU176" s="24"/>
      <c r="AIV176" s="24"/>
      <c r="AIW176" s="24"/>
      <c r="AIX176" s="24"/>
      <c r="AIY176" s="24"/>
      <c r="AIZ176" s="24"/>
      <c r="AJA176" s="24"/>
      <c r="AJB176" s="24"/>
      <c r="AJC176" s="24"/>
      <c r="AJD176" s="24"/>
      <c r="AJE176" s="24"/>
      <c r="AJF176" s="24"/>
      <c r="AJG176" s="24"/>
      <c r="AJH176" s="24"/>
      <c r="AJI176" s="24"/>
      <c r="AJJ176" s="24"/>
      <c r="AJK176" s="24"/>
      <c r="AJL176" s="24"/>
      <c r="AJM176" s="24"/>
      <c r="AJN176" s="24"/>
      <c r="AJO176" s="24"/>
      <c r="AJP176" s="24"/>
      <c r="AJQ176" s="24"/>
      <c r="AJR176" s="24"/>
      <c r="AJS176" s="24"/>
      <c r="AJT176" s="24"/>
      <c r="AJU176" s="24"/>
      <c r="AJV176" s="24"/>
      <c r="AJW176" s="24"/>
      <c r="AJX176" s="24"/>
      <c r="AJY176" s="24"/>
      <c r="AJZ176" s="24"/>
      <c r="AKA176" s="24"/>
      <c r="AKB176" s="24"/>
      <c r="AKC176" s="24"/>
      <c r="AKD176" s="24"/>
      <c r="AKE176" s="24"/>
      <c r="AKF176" s="24"/>
      <c r="AKG176" s="24"/>
      <c r="AKH176" s="24"/>
      <c r="AKI176" s="24"/>
      <c r="AKJ176" s="24"/>
      <c r="AKK176" s="24"/>
      <c r="AKL176" s="24"/>
      <c r="AKM176" s="24"/>
      <c r="AKN176" s="24"/>
      <c r="AKO176" s="24"/>
      <c r="AKP176" s="24"/>
      <c r="AKQ176" s="24"/>
      <c r="AKR176" s="24"/>
      <c r="AKS176" s="24"/>
      <c r="AKT176" s="24"/>
      <c r="AKU176" s="24"/>
      <c r="AKV176" s="24"/>
      <c r="AKW176" s="24"/>
      <c r="AKX176" s="24"/>
      <c r="AKY176" s="24"/>
      <c r="AKZ176" s="24"/>
      <c r="ALA176" s="24"/>
      <c r="ALB176" s="24"/>
      <c r="ALC176" s="24"/>
      <c r="ALD176" s="24"/>
      <c r="ALE176" s="24"/>
      <c r="ALF176" s="24"/>
      <c r="ALG176" s="24"/>
      <c r="ALH176" s="24"/>
      <c r="ALI176" s="24"/>
      <c r="ALJ176" s="24"/>
      <c r="ALK176" s="24"/>
      <c r="ALL176" s="24"/>
      <c r="ALM176" s="24"/>
      <c r="ALN176" s="24"/>
      <c r="ALO176" s="24"/>
      <c r="ALP176" s="24"/>
      <c r="ALQ176" s="24"/>
      <c r="ALR176" s="24"/>
      <c r="ALS176" s="24"/>
      <c r="ALT176" s="24"/>
      <c r="ALU176" s="24"/>
      <c r="ALV176" s="24"/>
      <c r="ALW176" s="24"/>
      <c r="ALX176" s="24"/>
      <c r="ALY176" s="24"/>
      <c r="ALZ176" s="24"/>
      <c r="AMA176" s="24"/>
      <c r="AMB176" s="24"/>
      <c r="AMC176" s="24"/>
      <c r="AMD176" s="24"/>
      <c r="AME176" s="24"/>
      <c r="AMF176" s="24"/>
      <c r="AMG176" s="24"/>
      <c r="AMH176" s="24"/>
      <c r="AMI176" s="24"/>
      <c r="AMJ176" s="24"/>
      <c r="AMK176" s="24"/>
    </row>
    <row r="177" spans="1:1025" s="48" customFormat="1" ht="24.95" customHeight="1" x14ac:dyDescent="0.2">
      <c r="A177" s="36" t="s">
        <v>301</v>
      </c>
      <c r="B177" s="62" t="s">
        <v>308</v>
      </c>
      <c r="C177" s="27" t="s">
        <v>309</v>
      </c>
      <c r="D177" s="26" t="s">
        <v>112</v>
      </c>
      <c r="E177" s="26">
        <f t="shared" si="432"/>
        <v>0</v>
      </c>
      <c r="F177" s="26">
        <f t="shared" si="433"/>
        <v>0</v>
      </c>
      <c r="G177" s="26">
        <f t="shared" si="434"/>
        <v>0</v>
      </c>
      <c r="H177" s="26">
        <f t="shared" si="435"/>
        <v>0</v>
      </c>
      <c r="I177" s="26">
        <f t="shared" si="436"/>
        <v>0</v>
      </c>
      <c r="J177" s="26">
        <f t="shared" si="437"/>
        <v>0</v>
      </c>
      <c r="K177" s="26">
        <f t="shared" si="438"/>
        <v>0</v>
      </c>
      <c r="L177" s="26">
        <f t="shared" si="439"/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26">
        <v>0</v>
      </c>
      <c r="AP177" s="26">
        <v>0</v>
      </c>
      <c r="AQ177" s="26">
        <v>0</v>
      </c>
      <c r="AR177" s="26">
        <v>0</v>
      </c>
      <c r="AS177" s="26">
        <f t="shared" si="440"/>
        <v>0</v>
      </c>
      <c r="AT177" s="26">
        <f t="shared" si="425"/>
        <v>0</v>
      </c>
      <c r="AU177" s="26">
        <f t="shared" si="426"/>
        <v>0</v>
      </c>
      <c r="AV177" s="26">
        <f t="shared" si="427"/>
        <v>0</v>
      </c>
      <c r="AW177" s="26">
        <f t="shared" si="428"/>
        <v>0</v>
      </c>
      <c r="AX177" s="26">
        <f t="shared" si="429"/>
        <v>0</v>
      </c>
      <c r="AY177" s="26">
        <f t="shared" si="430"/>
        <v>0</v>
      </c>
      <c r="AZ177" s="26">
        <f t="shared" si="431"/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v>0</v>
      </c>
      <c r="BN177" s="26">
        <v>0</v>
      </c>
      <c r="BO177" s="26">
        <v>0</v>
      </c>
      <c r="BP177" s="26">
        <v>0</v>
      </c>
      <c r="BQ177" s="26">
        <v>0</v>
      </c>
      <c r="BR177" s="26">
        <v>0</v>
      </c>
      <c r="BS177" s="26">
        <v>0</v>
      </c>
      <c r="BT177" s="26">
        <v>0</v>
      </c>
      <c r="BU177" s="26">
        <v>0</v>
      </c>
      <c r="BV177" s="26">
        <v>0</v>
      </c>
      <c r="BW177" s="26">
        <v>0</v>
      </c>
      <c r="BX177" s="26">
        <v>0</v>
      </c>
      <c r="BY177" s="26">
        <v>0</v>
      </c>
      <c r="BZ177" s="26">
        <v>0</v>
      </c>
      <c r="CA177" s="26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 t="s">
        <v>112</v>
      </c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  <c r="SK177" s="24"/>
      <c r="SL177" s="24"/>
      <c r="SM177" s="24"/>
      <c r="SN177" s="24"/>
      <c r="SO177" s="24"/>
      <c r="SP177" s="24"/>
      <c r="SQ177" s="24"/>
      <c r="SR177" s="24"/>
      <c r="SS177" s="24"/>
      <c r="ST177" s="24"/>
      <c r="SU177" s="24"/>
      <c r="SV177" s="24"/>
      <c r="SW177" s="24"/>
      <c r="SX177" s="24"/>
      <c r="SY177" s="24"/>
      <c r="SZ177" s="24"/>
      <c r="TA177" s="24"/>
      <c r="TB177" s="24"/>
      <c r="TC177" s="24"/>
      <c r="TD177" s="24"/>
      <c r="TE177" s="24"/>
      <c r="TF177" s="24"/>
      <c r="TG177" s="24"/>
      <c r="TH177" s="24"/>
      <c r="TI177" s="24"/>
      <c r="TJ177" s="24"/>
      <c r="TK177" s="24"/>
      <c r="TL177" s="24"/>
      <c r="TM177" s="24"/>
      <c r="TN177" s="24"/>
      <c r="TO177" s="24"/>
      <c r="TP177" s="24"/>
      <c r="TQ177" s="24"/>
      <c r="TR177" s="24"/>
      <c r="TS177" s="24"/>
      <c r="TT177" s="24"/>
      <c r="TU177" s="24"/>
      <c r="TV177" s="24"/>
      <c r="TW177" s="24"/>
      <c r="TX177" s="24"/>
      <c r="TY177" s="24"/>
      <c r="TZ177" s="24"/>
      <c r="UA177" s="24"/>
      <c r="UB177" s="24"/>
      <c r="UC177" s="24"/>
      <c r="UD177" s="24"/>
      <c r="UE177" s="24"/>
      <c r="UF177" s="24"/>
      <c r="UG177" s="24"/>
      <c r="UH177" s="24"/>
      <c r="UI177" s="24"/>
      <c r="UJ177" s="24"/>
      <c r="UK177" s="24"/>
      <c r="UL177" s="24"/>
      <c r="UM177" s="24"/>
      <c r="UN177" s="24"/>
      <c r="UO177" s="24"/>
      <c r="UP177" s="24"/>
      <c r="UQ177" s="24"/>
      <c r="UR177" s="24"/>
      <c r="US177" s="24"/>
      <c r="UT177" s="24"/>
      <c r="UU177" s="24"/>
      <c r="UV177" s="24"/>
      <c r="UW177" s="24"/>
      <c r="UX177" s="24"/>
      <c r="UY177" s="24"/>
      <c r="UZ177" s="24"/>
      <c r="VA177" s="24"/>
      <c r="VB177" s="24"/>
      <c r="VC177" s="24"/>
      <c r="VD177" s="24"/>
      <c r="VE177" s="24"/>
      <c r="VF177" s="24"/>
      <c r="VG177" s="24"/>
      <c r="VH177" s="24"/>
      <c r="VI177" s="24"/>
      <c r="VJ177" s="24"/>
      <c r="VK177" s="24"/>
      <c r="VL177" s="24"/>
      <c r="VM177" s="24"/>
      <c r="VN177" s="24"/>
      <c r="VO177" s="24"/>
      <c r="VP177" s="24"/>
      <c r="VQ177" s="24"/>
      <c r="VR177" s="24"/>
      <c r="VS177" s="24"/>
      <c r="VT177" s="24"/>
      <c r="VU177" s="24"/>
      <c r="VV177" s="24"/>
      <c r="VW177" s="24"/>
      <c r="VX177" s="24"/>
      <c r="VY177" s="24"/>
      <c r="VZ177" s="24"/>
      <c r="WA177" s="24"/>
      <c r="WB177" s="24"/>
      <c r="WC177" s="24"/>
      <c r="WD177" s="24"/>
      <c r="WE177" s="24"/>
      <c r="WF177" s="24"/>
      <c r="WG177" s="24"/>
      <c r="WH177" s="24"/>
      <c r="WI177" s="24"/>
      <c r="WJ177" s="24"/>
      <c r="WK177" s="24"/>
      <c r="WL177" s="24"/>
      <c r="WM177" s="24"/>
      <c r="WN177" s="24"/>
      <c r="WO177" s="24"/>
      <c r="WP177" s="24"/>
      <c r="WQ177" s="24"/>
      <c r="WR177" s="24"/>
      <c r="WS177" s="24"/>
      <c r="WT177" s="24"/>
      <c r="WU177" s="24"/>
      <c r="WV177" s="24"/>
      <c r="WW177" s="24"/>
      <c r="WX177" s="24"/>
      <c r="WY177" s="24"/>
      <c r="WZ177" s="24"/>
      <c r="XA177" s="24"/>
      <c r="XB177" s="24"/>
      <c r="XC177" s="24"/>
      <c r="XD177" s="24"/>
      <c r="XE177" s="24"/>
      <c r="XF177" s="24"/>
      <c r="XG177" s="24"/>
      <c r="XH177" s="24"/>
      <c r="XI177" s="24"/>
      <c r="XJ177" s="24"/>
      <c r="XK177" s="24"/>
      <c r="XL177" s="24"/>
      <c r="XM177" s="24"/>
      <c r="XN177" s="24"/>
      <c r="XO177" s="24"/>
      <c r="XP177" s="24"/>
      <c r="XQ177" s="24"/>
      <c r="XR177" s="24"/>
      <c r="XS177" s="24"/>
      <c r="XT177" s="24"/>
      <c r="XU177" s="24"/>
      <c r="XV177" s="24"/>
      <c r="XW177" s="24"/>
      <c r="XX177" s="24"/>
      <c r="XY177" s="24"/>
      <c r="XZ177" s="24"/>
      <c r="YA177" s="24"/>
      <c r="YB177" s="24"/>
      <c r="YC177" s="24"/>
      <c r="YD177" s="24"/>
      <c r="YE177" s="24"/>
      <c r="YF177" s="24"/>
      <c r="YG177" s="24"/>
      <c r="YH177" s="24"/>
      <c r="YI177" s="24"/>
      <c r="YJ177" s="24"/>
      <c r="YK177" s="24"/>
      <c r="YL177" s="24"/>
      <c r="YM177" s="24"/>
      <c r="YN177" s="24"/>
      <c r="YO177" s="24"/>
      <c r="YP177" s="24"/>
      <c r="YQ177" s="24"/>
      <c r="YR177" s="24"/>
      <c r="YS177" s="24"/>
      <c r="YT177" s="24"/>
      <c r="YU177" s="24"/>
      <c r="YV177" s="24"/>
      <c r="YW177" s="24"/>
      <c r="YX177" s="24"/>
      <c r="YY177" s="24"/>
      <c r="YZ177" s="24"/>
      <c r="ZA177" s="24"/>
      <c r="ZB177" s="24"/>
      <c r="ZC177" s="24"/>
      <c r="ZD177" s="24"/>
      <c r="ZE177" s="24"/>
      <c r="ZF177" s="24"/>
      <c r="ZG177" s="24"/>
      <c r="ZH177" s="24"/>
      <c r="ZI177" s="24"/>
      <c r="ZJ177" s="24"/>
      <c r="ZK177" s="24"/>
      <c r="ZL177" s="24"/>
      <c r="ZM177" s="24"/>
      <c r="ZN177" s="24"/>
      <c r="ZO177" s="24"/>
      <c r="ZP177" s="24"/>
      <c r="ZQ177" s="24"/>
      <c r="ZR177" s="24"/>
      <c r="ZS177" s="24"/>
      <c r="ZT177" s="24"/>
      <c r="ZU177" s="24"/>
      <c r="ZV177" s="24"/>
      <c r="ZW177" s="24"/>
      <c r="ZX177" s="24"/>
      <c r="ZY177" s="24"/>
      <c r="ZZ177" s="24"/>
      <c r="AAA177" s="24"/>
      <c r="AAB177" s="24"/>
      <c r="AAC177" s="24"/>
      <c r="AAD177" s="24"/>
      <c r="AAE177" s="24"/>
      <c r="AAF177" s="24"/>
      <c r="AAG177" s="24"/>
      <c r="AAH177" s="24"/>
      <c r="AAI177" s="24"/>
      <c r="AAJ177" s="24"/>
      <c r="AAK177" s="24"/>
      <c r="AAL177" s="24"/>
      <c r="AAM177" s="24"/>
      <c r="AAN177" s="24"/>
      <c r="AAO177" s="24"/>
      <c r="AAP177" s="24"/>
      <c r="AAQ177" s="24"/>
      <c r="AAR177" s="24"/>
      <c r="AAS177" s="24"/>
      <c r="AAT177" s="24"/>
      <c r="AAU177" s="24"/>
      <c r="AAV177" s="24"/>
      <c r="AAW177" s="24"/>
      <c r="AAX177" s="24"/>
      <c r="AAY177" s="24"/>
      <c r="AAZ177" s="24"/>
      <c r="ABA177" s="24"/>
      <c r="ABB177" s="24"/>
      <c r="ABC177" s="24"/>
      <c r="ABD177" s="24"/>
      <c r="ABE177" s="24"/>
      <c r="ABF177" s="24"/>
      <c r="ABG177" s="24"/>
      <c r="ABH177" s="24"/>
      <c r="ABI177" s="24"/>
      <c r="ABJ177" s="24"/>
      <c r="ABK177" s="24"/>
      <c r="ABL177" s="24"/>
      <c r="ABM177" s="24"/>
      <c r="ABN177" s="24"/>
      <c r="ABO177" s="24"/>
      <c r="ABP177" s="24"/>
      <c r="ABQ177" s="24"/>
      <c r="ABR177" s="24"/>
      <c r="ABS177" s="24"/>
      <c r="ABT177" s="24"/>
      <c r="ABU177" s="24"/>
      <c r="ABV177" s="24"/>
      <c r="ABW177" s="24"/>
      <c r="ABX177" s="24"/>
      <c r="ABY177" s="24"/>
      <c r="ABZ177" s="24"/>
      <c r="ACA177" s="24"/>
      <c r="ACB177" s="24"/>
      <c r="ACC177" s="24"/>
      <c r="ACD177" s="24"/>
      <c r="ACE177" s="24"/>
      <c r="ACF177" s="24"/>
      <c r="ACG177" s="24"/>
      <c r="ACH177" s="24"/>
      <c r="ACI177" s="24"/>
      <c r="ACJ177" s="24"/>
      <c r="ACK177" s="24"/>
      <c r="ACL177" s="24"/>
      <c r="ACM177" s="24"/>
      <c r="ACN177" s="24"/>
      <c r="ACO177" s="24"/>
      <c r="ACP177" s="24"/>
      <c r="ACQ177" s="24"/>
      <c r="ACR177" s="24"/>
      <c r="ACS177" s="24"/>
      <c r="ACT177" s="24"/>
      <c r="ACU177" s="24"/>
      <c r="ACV177" s="24"/>
      <c r="ACW177" s="24"/>
      <c r="ACX177" s="24"/>
      <c r="ACY177" s="24"/>
      <c r="ACZ177" s="24"/>
      <c r="ADA177" s="24"/>
      <c r="ADB177" s="24"/>
      <c r="ADC177" s="24"/>
      <c r="ADD177" s="24"/>
      <c r="ADE177" s="24"/>
      <c r="ADF177" s="24"/>
      <c r="ADG177" s="24"/>
      <c r="ADH177" s="24"/>
      <c r="ADI177" s="24"/>
      <c r="ADJ177" s="24"/>
      <c r="ADK177" s="24"/>
      <c r="ADL177" s="24"/>
      <c r="ADM177" s="24"/>
      <c r="ADN177" s="24"/>
      <c r="ADO177" s="24"/>
      <c r="ADP177" s="24"/>
      <c r="ADQ177" s="24"/>
      <c r="ADR177" s="24"/>
      <c r="ADS177" s="24"/>
      <c r="ADT177" s="24"/>
      <c r="ADU177" s="24"/>
      <c r="ADV177" s="24"/>
      <c r="ADW177" s="24"/>
      <c r="ADX177" s="24"/>
      <c r="ADY177" s="24"/>
      <c r="ADZ177" s="24"/>
      <c r="AEA177" s="24"/>
      <c r="AEB177" s="24"/>
      <c r="AEC177" s="24"/>
      <c r="AED177" s="24"/>
      <c r="AEE177" s="24"/>
      <c r="AEF177" s="24"/>
      <c r="AEG177" s="24"/>
      <c r="AEH177" s="24"/>
      <c r="AEI177" s="24"/>
      <c r="AEJ177" s="24"/>
      <c r="AEK177" s="24"/>
      <c r="AEL177" s="24"/>
      <c r="AEM177" s="24"/>
      <c r="AEN177" s="24"/>
      <c r="AEO177" s="24"/>
      <c r="AEP177" s="24"/>
      <c r="AEQ177" s="24"/>
      <c r="AER177" s="24"/>
      <c r="AES177" s="24"/>
      <c r="AET177" s="24"/>
      <c r="AEU177" s="24"/>
      <c r="AEV177" s="24"/>
      <c r="AEW177" s="24"/>
      <c r="AEX177" s="24"/>
      <c r="AEY177" s="24"/>
      <c r="AEZ177" s="24"/>
      <c r="AFA177" s="24"/>
      <c r="AFB177" s="24"/>
      <c r="AFC177" s="24"/>
      <c r="AFD177" s="24"/>
      <c r="AFE177" s="24"/>
      <c r="AFF177" s="24"/>
      <c r="AFG177" s="24"/>
      <c r="AFH177" s="24"/>
      <c r="AFI177" s="24"/>
      <c r="AFJ177" s="24"/>
      <c r="AFK177" s="24"/>
      <c r="AFL177" s="24"/>
      <c r="AFM177" s="24"/>
      <c r="AFN177" s="24"/>
      <c r="AFO177" s="24"/>
      <c r="AFP177" s="24"/>
      <c r="AFQ177" s="24"/>
      <c r="AFR177" s="24"/>
      <c r="AFS177" s="24"/>
      <c r="AFT177" s="24"/>
      <c r="AFU177" s="24"/>
      <c r="AFV177" s="24"/>
      <c r="AFW177" s="24"/>
      <c r="AFX177" s="24"/>
      <c r="AFY177" s="24"/>
      <c r="AFZ177" s="24"/>
      <c r="AGA177" s="24"/>
      <c r="AGB177" s="24"/>
      <c r="AGC177" s="24"/>
      <c r="AGD177" s="24"/>
      <c r="AGE177" s="24"/>
      <c r="AGF177" s="24"/>
      <c r="AGG177" s="24"/>
      <c r="AGH177" s="24"/>
      <c r="AGI177" s="24"/>
      <c r="AGJ177" s="24"/>
      <c r="AGK177" s="24"/>
      <c r="AGL177" s="24"/>
      <c r="AGM177" s="24"/>
      <c r="AGN177" s="24"/>
      <c r="AGO177" s="24"/>
      <c r="AGP177" s="24"/>
      <c r="AGQ177" s="24"/>
      <c r="AGR177" s="24"/>
      <c r="AGS177" s="24"/>
      <c r="AGT177" s="24"/>
      <c r="AGU177" s="24"/>
      <c r="AGV177" s="24"/>
      <c r="AGW177" s="24"/>
      <c r="AGX177" s="24"/>
      <c r="AGY177" s="24"/>
      <c r="AGZ177" s="24"/>
      <c r="AHA177" s="24"/>
      <c r="AHB177" s="24"/>
      <c r="AHC177" s="24"/>
      <c r="AHD177" s="24"/>
      <c r="AHE177" s="24"/>
      <c r="AHF177" s="24"/>
      <c r="AHG177" s="24"/>
      <c r="AHH177" s="24"/>
      <c r="AHI177" s="24"/>
      <c r="AHJ177" s="24"/>
      <c r="AHK177" s="24"/>
      <c r="AHL177" s="24"/>
      <c r="AHM177" s="24"/>
      <c r="AHN177" s="24"/>
      <c r="AHO177" s="24"/>
      <c r="AHP177" s="24"/>
      <c r="AHQ177" s="24"/>
      <c r="AHR177" s="24"/>
      <c r="AHS177" s="24"/>
      <c r="AHT177" s="24"/>
      <c r="AHU177" s="24"/>
      <c r="AHV177" s="24"/>
      <c r="AHW177" s="24"/>
      <c r="AHX177" s="24"/>
      <c r="AHY177" s="24"/>
      <c r="AHZ177" s="24"/>
      <c r="AIA177" s="24"/>
      <c r="AIB177" s="24"/>
      <c r="AIC177" s="24"/>
      <c r="AID177" s="24"/>
      <c r="AIE177" s="24"/>
      <c r="AIF177" s="24"/>
      <c r="AIG177" s="24"/>
      <c r="AIH177" s="24"/>
      <c r="AII177" s="24"/>
      <c r="AIJ177" s="24"/>
      <c r="AIK177" s="24"/>
      <c r="AIL177" s="24"/>
      <c r="AIM177" s="24"/>
      <c r="AIN177" s="24"/>
      <c r="AIO177" s="24"/>
      <c r="AIP177" s="24"/>
      <c r="AIQ177" s="24"/>
      <c r="AIR177" s="24"/>
      <c r="AIS177" s="24"/>
      <c r="AIT177" s="24"/>
      <c r="AIU177" s="24"/>
      <c r="AIV177" s="24"/>
      <c r="AIW177" s="24"/>
      <c r="AIX177" s="24"/>
      <c r="AIY177" s="24"/>
      <c r="AIZ177" s="24"/>
      <c r="AJA177" s="24"/>
      <c r="AJB177" s="24"/>
      <c r="AJC177" s="24"/>
      <c r="AJD177" s="24"/>
      <c r="AJE177" s="24"/>
      <c r="AJF177" s="24"/>
      <c r="AJG177" s="24"/>
      <c r="AJH177" s="24"/>
      <c r="AJI177" s="24"/>
      <c r="AJJ177" s="24"/>
      <c r="AJK177" s="24"/>
      <c r="AJL177" s="24"/>
      <c r="AJM177" s="24"/>
      <c r="AJN177" s="24"/>
      <c r="AJO177" s="24"/>
      <c r="AJP177" s="24"/>
      <c r="AJQ177" s="24"/>
      <c r="AJR177" s="24"/>
      <c r="AJS177" s="24"/>
      <c r="AJT177" s="24"/>
      <c r="AJU177" s="24"/>
      <c r="AJV177" s="24"/>
      <c r="AJW177" s="24"/>
      <c r="AJX177" s="24"/>
      <c r="AJY177" s="24"/>
      <c r="AJZ177" s="24"/>
      <c r="AKA177" s="24"/>
      <c r="AKB177" s="24"/>
      <c r="AKC177" s="24"/>
      <c r="AKD177" s="24"/>
      <c r="AKE177" s="24"/>
      <c r="AKF177" s="24"/>
      <c r="AKG177" s="24"/>
      <c r="AKH177" s="24"/>
      <c r="AKI177" s="24"/>
      <c r="AKJ177" s="24"/>
      <c r="AKK177" s="24"/>
      <c r="AKL177" s="24"/>
      <c r="AKM177" s="24"/>
      <c r="AKN177" s="24"/>
      <c r="AKO177" s="24"/>
      <c r="AKP177" s="24"/>
      <c r="AKQ177" s="24"/>
      <c r="AKR177" s="24"/>
      <c r="AKS177" s="24"/>
      <c r="AKT177" s="24"/>
      <c r="AKU177" s="24"/>
      <c r="AKV177" s="24"/>
      <c r="AKW177" s="24"/>
      <c r="AKX177" s="24"/>
      <c r="AKY177" s="24"/>
      <c r="AKZ177" s="24"/>
      <c r="ALA177" s="24"/>
      <c r="ALB177" s="24"/>
      <c r="ALC177" s="24"/>
      <c r="ALD177" s="24"/>
      <c r="ALE177" s="24"/>
      <c r="ALF177" s="24"/>
      <c r="ALG177" s="24"/>
      <c r="ALH177" s="24"/>
      <c r="ALI177" s="24"/>
      <c r="ALJ177" s="24"/>
      <c r="ALK177" s="24"/>
      <c r="ALL177" s="24"/>
      <c r="ALM177" s="24"/>
      <c r="ALN177" s="24"/>
      <c r="ALO177" s="24"/>
      <c r="ALP177" s="24"/>
      <c r="ALQ177" s="24"/>
      <c r="ALR177" s="24"/>
      <c r="ALS177" s="24"/>
      <c r="ALT177" s="24"/>
      <c r="ALU177" s="24"/>
      <c r="ALV177" s="24"/>
      <c r="ALW177" s="24"/>
      <c r="ALX177" s="24"/>
      <c r="ALY177" s="24"/>
      <c r="ALZ177" s="24"/>
      <c r="AMA177" s="24"/>
      <c r="AMB177" s="24"/>
      <c r="AMC177" s="24"/>
      <c r="AMD177" s="24"/>
      <c r="AME177" s="24"/>
      <c r="AMF177" s="24"/>
      <c r="AMG177" s="24"/>
      <c r="AMH177" s="24"/>
      <c r="AMI177" s="24"/>
      <c r="AMJ177" s="24"/>
      <c r="AMK177" s="24"/>
    </row>
    <row r="178" spans="1:1025" s="48" customFormat="1" ht="24.95" customHeight="1" x14ac:dyDescent="0.2">
      <c r="A178" s="36" t="s">
        <v>301</v>
      </c>
      <c r="B178" s="62" t="s">
        <v>306</v>
      </c>
      <c r="C178" s="27" t="s">
        <v>307</v>
      </c>
      <c r="D178" s="26" t="s">
        <v>112</v>
      </c>
      <c r="E178" s="26">
        <f t="shared" si="432"/>
        <v>0</v>
      </c>
      <c r="F178" s="26">
        <f t="shared" si="433"/>
        <v>0</v>
      </c>
      <c r="G178" s="26">
        <f t="shared" si="434"/>
        <v>0</v>
      </c>
      <c r="H178" s="26">
        <f t="shared" si="435"/>
        <v>0</v>
      </c>
      <c r="I178" s="26">
        <f t="shared" si="436"/>
        <v>0</v>
      </c>
      <c r="J178" s="26">
        <f t="shared" si="437"/>
        <v>0</v>
      </c>
      <c r="K178" s="26">
        <f t="shared" si="438"/>
        <v>0</v>
      </c>
      <c r="L178" s="26">
        <f t="shared" si="439"/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6">
        <v>0</v>
      </c>
      <c r="AO178" s="26">
        <v>0</v>
      </c>
      <c r="AP178" s="26">
        <v>0</v>
      </c>
      <c r="AQ178" s="26">
        <v>0</v>
      </c>
      <c r="AR178" s="26">
        <v>0</v>
      </c>
      <c r="AS178" s="26">
        <f t="shared" si="440"/>
        <v>0</v>
      </c>
      <c r="AT178" s="26">
        <f t="shared" si="425"/>
        <v>0</v>
      </c>
      <c r="AU178" s="26">
        <f t="shared" si="426"/>
        <v>0</v>
      </c>
      <c r="AV178" s="26">
        <f t="shared" si="427"/>
        <v>0</v>
      </c>
      <c r="AW178" s="26">
        <f t="shared" si="428"/>
        <v>0</v>
      </c>
      <c r="AX178" s="26">
        <f t="shared" si="429"/>
        <v>0</v>
      </c>
      <c r="AY178" s="26">
        <f t="shared" si="430"/>
        <v>0</v>
      </c>
      <c r="AZ178" s="26">
        <f t="shared" si="431"/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v>0</v>
      </c>
      <c r="BN178" s="26">
        <v>0</v>
      </c>
      <c r="BO178" s="26">
        <v>0</v>
      </c>
      <c r="BP178" s="26">
        <v>0</v>
      </c>
      <c r="BQ178" s="26">
        <v>0</v>
      </c>
      <c r="BR178" s="26">
        <v>0</v>
      </c>
      <c r="BS178" s="26">
        <v>0</v>
      </c>
      <c r="BT178" s="26">
        <v>0</v>
      </c>
      <c r="BU178" s="26">
        <v>0</v>
      </c>
      <c r="BV178" s="26">
        <v>0</v>
      </c>
      <c r="BW178" s="26">
        <v>0</v>
      </c>
      <c r="BX178" s="26">
        <v>0</v>
      </c>
      <c r="BY178" s="26">
        <v>0</v>
      </c>
      <c r="BZ178" s="26">
        <v>0</v>
      </c>
      <c r="CA178" s="26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 t="s">
        <v>112</v>
      </c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  <c r="SK178" s="24"/>
      <c r="SL178" s="24"/>
      <c r="SM178" s="24"/>
      <c r="SN178" s="24"/>
      <c r="SO178" s="24"/>
      <c r="SP178" s="24"/>
      <c r="SQ178" s="24"/>
      <c r="SR178" s="24"/>
      <c r="SS178" s="24"/>
      <c r="ST178" s="24"/>
      <c r="SU178" s="24"/>
      <c r="SV178" s="24"/>
      <c r="SW178" s="24"/>
      <c r="SX178" s="24"/>
      <c r="SY178" s="24"/>
      <c r="SZ178" s="24"/>
      <c r="TA178" s="24"/>
      <c r="TB178" s="24"/>
      <c r="TC178" s="24"/>
      <c r="TD178" s="24"/>
      <c r="TE178" s="24"/>
      <c r="TF178" s="24"/>
      <c r="TG178" s="24"/>
      <c r="TH178" s="24"/>
      <c r="TI178" s="24"/>
      <c r="TJ178" s="24"/>
      <c r="TK178" s="24"/>
      <c r="TL178" s="24"/>
      <c r="TM178" s="24"/>
      <c r="TN178" s="24"/>
      <c r="TO178" s="24"/>
      <c r="TP178" s="24"/>
      <c r="TQ178" s="24"/>
      <c r="TR178" s="24"/>
      <c r="TS178" s="24"/>
      <c r="TT178" s="24"/>
      <c r="TU178" s="24"/>
      <c r="TV178" s="24"/>
      <c r="TW178" s="24"/>
      <c r="TX178" s="24"/>
      <c r="TY178" s="24"/>
      <c r="TZ178" s="24"/>
      <c r="UA178" s="24"/>
      <c r="UB178" s="24"/>
      <c r="UC178" s="24"/>
      <c r="UD178" s="24"/>
      <c r="UE178" s="24"/>
      <c r="UF178" s="24"/>
      <c r="UG178" s="24"/>
      <c r="UH178" s="24"/>
      <c r="UI178" s="24"/>
      <c r="UJ178" s="24"/>
      <c r="UK178" s="24"/>
      <c r="UL178" s="24"/>
      <c r="UM178" s="24"/>
      <c r="UN178" s="24"/>
      <c r="UO178" s="24"/>
      <c r="UP178" s="24"/>
      <c r="UQ178" s="24"/>
      <c r="UR178" s="24"/>
      <c r="US178" s="24"/>
      <c r="UT178" s="24"/>
      <c r="UU178" s="24"/>
      <c r="UV178" s="24"/>
      <c r="UW178" s="24"/>
      <c r="UX178" s="24"/>
      <c r="UY178" s="24"/>
      <c r="UZ178" s="24"/>
      <c r="VA178" s="24"/>
      <c r="VB178" s="24"/>
      <c r="VC178" s="24"/>
      <c r="VD178" s="24"/>
      <c r="VE178" s="24"/>
      <c r="VF178" s="24"/>
      <c r="VG178" s="24"/>
      <c r="VH178" s="24"/>
      <c r="VI178" s="24"/>
      <c r="VJ178" s="24"/>
      <c r="VK178" s="24"/>
      <c r="VL178" s="24"/>
      <c r="VM178" s="24"/>
      <c r="VN178" s="24"/>
      <c r="VO178" s="24"/>
      <c r="VP178" s="24"/>
      <c r="VQ178" s="24"/>
      <c r="VR178" s="24"/>
      <c r="VS178" s="24"/>
      <c r="VT178" s="24"/>
      <c r="VU178" s="24"/>
      <c r="VV178" s="24"/>
      <c r="VW178" s="24"/>
      <c r="VX178" s="24"/>
      <c r="VY178" s="24"/>
      <c r="VZ178" s="24"/>
      <c r="WA178" s="24"/>
      <c r="WB178" s="24"/>
      <c r="WC178" s="24"/>
      <c r="WD178" s="24"/>
      <c r="WE178" s="24"/>
      <c r="WF178" s="24"/>
      <c r="WG178" s="24"/>
      <c r="WH178" s="24"/>
      <c r="WI178" s="24"/>
      <c r="WJ178" s="24"/>
      <c r="WK178" s="24"/>
      <c r="WL178" s="24"/>
      <c r="WM178" s="24"/>
      <c r="WN178" s="24"/>
      <c r="WO178" s="24"/>
      <c r="WP178" s="24"/>
      <c r="WQ178" s="24"/>
      <c r="WR178" s="24"/>
      <c r="WS178" s="24"/>
      <c r="WT178" s="24"/>
      <c r="WU178" s="24"/>
      <c r="WV178" s="24"/>
      <c r="WW178" s="24"/>
      <c r="WX178" s="24"/>
      <c r="WY178" s="24"/>
      <c r="WZ178" s="24"/>
      <c r="XA178" s="24"/>
      <c r="XB178" s="24"/>
      <c r="XC178" s="24"/>
      <c r="XD178" s="24"/>
      <c r="XE178" s="24"/>
      <c r="XF178" s="24"/>
      <c r="XG178" s="24"/>
      <c r="XH178" s="24"/>
      <c r="XI178" s="24"/>
      <c r="XJ178" s="24"/>
      <c r="XK178" s="24"/>
      <c r="XL178" s="24"/>
      <c r="XM178" s="24"/>
      <c r="XN178" s="24"/>
      <c r="XO178" s="24"/>
      <c r="XP178" s="24"/>
      <c r="XQ178" s="24"/>
      <c r="XR178" s="24"/>
      <c r="XS178" s="24"/>
      <c r="XT178" s="24"/>
      <c r="XU178" s="24"/>
      <c r="XV178" s="24"/>
      <c r="XW178" s="24"/>
      <c r="XX178" s="24"/>
      <c r="XY178" s="24"/>
      <c r="XZ178" s="24"/>
      <c r="YA178" s="24"/>
      <c r="YB178" s="24"/>
      <c r="YC178" s="24"/>
      <c r="YD178" s="24"/>
      <c r="YE178" s="24"/>
      <c r="YF178" s="24"/>
      <c r="YG178" s="24"/>
      <c r="YH178" s="24"/>
      <c r="YI178" s="24"/>
      <c r="YJ178" s="24"/>
      <c r="YK178" s="24"/>
      <c r="YL178" s="24"/>
      <c r="YM178" s="24"/>
      <c r="YN178" s="24"/>
      <c r="YO178" s="24"/>
      <c r="YP178" s="24"/>
      <c r="YQ178" s="24"/>
      <c r="YR178" s="24"/>
      <c r="YS178" s="24"/>
      <c r="YT178" s="24"/>
      <c r="YU178" s="24"/>
      <c r="YV178" s="24"/>
      <c r="YW178" s="24"/>
      <c r="YX178" s="24"/>
      <c r="YY178" s="24"/>
      <c r="YZ178" s="24"/>
      <c r="ZA178" s="24"/>
      <c r="ZB178" s="24"/>
      <c r="ZC178" s="24"/>
      <c r="ZD178" s="24"/>
      <c r="ZE178" s="24"/>
      <c r="ZF178" s="24"/>
      <c r="ZG178" s="24"/>
      <c r="ZH178" s="24"/>
      <c r="ZI178" s="24"/>
      <c r="ZJ178" s="24"/>
      <c r="ZK178" s="24"/>
      <c r="ZL178" s="24"/>
      <c r="ZM178" s="24"/>
      <c r="ZN178" s="24"/>
      <c r="ZO178" s="24"/>
      <c r="ZP178" s="24"/>
      <c r="ZQ178" s="24"/>
      <c r="ZR178" s="24"/>
      <c r="ZS178" s="24"/>
      <c r="ZT178" s="24"/>
      <c r="ZU178" s="24"/>
      <c r="ZV178" s="24"/>
      <c r="ZW178" s="24"/>
      <c r="ZX178" s="24"/>
      <c r="ZY178" s="24"/>
      <c r="ZZ178" s="24"/>
      <c r="AAA178" s="24"/>
      <c r="AAB178" s="24"/>
      <c r="AAC178" s="24"/>
      <c r="AAD178" s="24"/>
      <c r="AAE178" s="24"/>
      <c r="AAF178" s="24"/>
      <c r="AAG178" s="24"/>
      <c r="AAH178" s="24"/>
      <c r="AAI178" s="24"/>
      <c r="AAJ178" s="24"/>
      <c r="AAK178" s="24"/>
      <c r="AAL178" s="24"/>
      <c r="AAM178" s="24"/>
      <c r="AAN178" s="24"/>
      <c r="AAO178" s="24"/>
      <c r="AAP178" s="24"/>
      <c r="AAQ178" s="24"/>
      <c r="AAR178" s="24"/>
      <c r="AAS178" s="24"/>
      <c r="AAT178" s="24"/>
      <c r="AAU178" s="24"/>
      <c r="AAV178" s="24"/>
      <c r="AAW178" s="24"/>
      <c r="AAX178" s="24"/>
      <c r="AAY178" s="24"/>
      <c r="AAZ178" s="24"/>
      <c r="ABA178" s="24"/>
      <c r="ABB178" s="24"/>
      <c r="ABC178" s="24"/>
      <c r="ABD178" s="24"/>
      <c r="ABE178" s="24"/>
      <c r="ABF178" s="24"/>
      <c r="ABG178" s="24"/>
      <c r="ABH178" s="24"/>
      <c r="ABI178" s="24"/>
      <c r="ABJ178" s="24"/>
      <c r="ABK178" s="24"/>
      <c r="ABL178" s="24"/>
      <c r="ABM178" s="24"/>
      <c r="ABN178" s="24"/>
      <c r="ABO178" s="24"/>
      <c r="ABP178" s="24"/>
      <c r="ABQ178" s="24"/>
      <c r="ABR178" s="24"/>
      <c r="ABS178" s="24"/>
      <c r="ABT178" s="24"/>
      <c r="ABU178" s="24"/>
      <c r="ABV178" s="24"/>
      <c r="ABW178" s="24"/>
      <c r="ABX178" s="24"/>
      <c r="ABY178" s="24"/>
      <c r="ABZ178" s="24"/>
      <c r="ACA178" s="24"/>
      <c r="ACB178" s="24"/>
      <c r="ACC178" s="24"/>
      <c r="ACD178" s="24"/>
      <c r="ACE178" s="24"/>
      <c r="ACF178" s="24"/>
      <c r="ACG178" s="24"/>
      <c r="ACH178" s="24"/>
      <c r="ACI178" s="24"/>
      <c r="ACJ178" s="24"/>
      <c r="ACK178" s="24"/>
      <c r="ACL178" s="24"/>
      <c r="ACM178" s="24"/>
      <c r="ACN178" s="24"/>
      <c r="ACO178" s="24"/>
      <c r="ACP178" s="24"/>
      <c r="ACQ178" s="24"/>
      <c r="ACR178" s="24"/>
      <c r="ACS178" s="24"/>
      <c r="ACT178" s="24"/>
      <c r="ACU178" s="24"/>
      <c r="ACV178" s="24"/>
      <c r="ACW178" s="24"/>
      <c r="ACX178" s="24"/>
      <c r="ACY178" s="24"/>
      <c r="ACZ178" s="24"/>
      <c r="ADA178" s="24"/>
      <c r="ADB178" s="24"/>
      <c r="ADC178" s="24"/>
      <c r="ADD178" s="24"/>
      <c r="ADE178" s="24"/>
      <c r="ADF178" s="24"/>
      <c r="ADG178" s="24"/>
      <c r="ADH178" s="24"/>
      <c r="ADI178" s="24"/>
      <c r="ADJ178" s="24"/>
      <c r="ADK178" s="24"/>
      <c r="ADL178" s="24"/>
      <c r="ADM178" s="24"/>
      <c r="ADN178" s="24"/>
      <c r="ADO178" s="24"/>
      <c r="ADP178" s="24"/>
      <c r="ADQ178" s="24"/>
      <c r="ADR178" s="24"/>
      <c r="ADS178" s="24"/>
      <c r="ADT178" s="24"/>
      <c r="ADU178" s="24"/>
      <c r="ADV178" s="24"/>
      <c r="ADW178" s="24"/>
      <c r="ADX178" s="24"/>
      <c r="ADY178" s="24"/>
      <c r="ADZ178" s="24"/>
      <c r="AEA178" s="24"/>
      <c r="AEB178" s="24"/>
      <c r="AEC178" s="24"/>
      <c r="AED178" s="24"/>
      <c r="AEE178" s="24"/>
      <c r="AEF178" s="24"/>
      <c r="AEG178" s="24"/>
      <c r="AEH178" s="24"/>
      <c r="AEI178" s="24"/>
      <c r="AEJ178" s="24"/>
      <c r="AEK178" s="24"/>
      <c r="AEL178" s="24"/>
      <c r="AEM178" s="24"/>
      <c r="AEN178" s="24"/>
      <c r="AEO178" s="24"/>
      <c r="AEP178" s="24"/>
      <c r="AEQ178" s="24"/>
      <c r="AER178" s="24"/>
      <c r="AES178" s="24"/>
      <c r="AET178" s="24"/>
      <c r="AEU178" s="24"/>
      <c r="AEV178" s="24"/>
      <c r="AEW178" s="24"/>
      <c r="AEX178" s="24"/>
      <c r="AEY178" s="24"/>
      <c r="AEZ178" s="24"/>
      <c r="AFA178" s="24"/>
      <c r="AFB178" s="24"/>
      <c r="AFC178" s="24"/>
      <c r="AFD178" s="24"/>
      <c r="AFE178" s="24"/>
      <c r="AFF178" s="24"/>
      <c r="AFG178" s="24"/>
      <c r="AFH178" s="24"/>
      <c r="AFI178" s="24"/>
      <c r="AFJ178" s="24"/>
      <c r="AFK178" s="24"/>
      <c r="AFL178" s="24"/>
      <c r="AFM178" s="24"/>
      <c r="AFN178" s="24"/>
      <c r="AFO178" s="24"/>
      <c r="AFP178" s="24"/>
      <c r="AFQ178" s="24"/>
      <c r="AFR178" s="24"/>
      <c r="AFS178" s="24"/>
      <c r="AFT178" s="24"/>
      <c r="AFU178" s="24"/>
      <c r="AFV178" s="24"/>
      <c r="AFW178" s="24"/>
      <c r="AFX178" s="24"/>
      <c r="AFY178" s="24"/>
      <c r="AFZ178" s="24"/>
      <c r="AGA178" s="24"/>
      <c r="AGB178" s="24"/>
      <c r="AGC178" s="24"/>
      <c r="AGD178" s="24"/>
      <c r="AGE178" s="24"/>
      <c r="AGF178" s="24"/>
      <c r="AGG178" s="24"/>
      <c r="AGH178" s="24"/>
      <c r="AGI178" s="24"/>
      <c r="AGJ178" s="24"/>
      <c r="AGK178" s="24"/>
      <c r="AGL178" s="24"/>
      <c r="AGM178" s="24"/>
      <c r="AGN178" s="24"/>
      <c r="AGO178" s="24"/>
      <c r="AGP178" s="24"/>
      <c r="AGQ178" s="24"/>
      <c r="AGR178" s="24"/>
      <c r="AGS178" s="24"/>
      <c r="AGT178" s="24"/>
      <c r="AGU178" s="24"/>
      <c r="AGV178" s="24"/>
      <c r="AGW178" s="24"/>
      <c r="AGX178" s="24"/>
      <c r="AGY178" s="24"/>
      <c r="AGZ178" s="24"/>
      <c r="AHA178" s="24"/>
      <c r="AHB178" s="24"/>
      <c r="AHC178" s="24"/>
      <c r="AHD178" s="24"/>
      <c r="AHE178" s="24"/>
      <c r="AHF178" s="24"/>
      <c r="AHG178" s="24"/>
      <c r="AHH178" s="24"/>
      <c r="AHI178" s="24"/>
      <c r="AHJ178" s="24"/>
      <c r="AHK178" s="24"/>
      <c r="AHL178" s="24"/>
      <c r="AHM178" s="24"/>
      <c r="AHN178" s="24"/>
      <c r="AHO178" s="24"/>
      <c r="AHP178" s="24"/>
      <c r="AHQ178" s="24"/>
      <c r="AHR178" s="24"/>
      <c r="AHS178" s="24"/>
      <c r="AHT178" s="24"/>
      <c r="AHU178" s="24"/>
      <c r="AHV178" s="24"/>
      <c r="AHW178" s="24"/>
      <c r="AHX178" s="24"/>
      <c r="AHY178" s="24"/>
      <c r="AHZ178" s="24"/>
      <c r="AIA178" s="24"/>
      <c r="AIB178" s="24"/>
      <c r="AIC178" s="24"/>
      <c r="AID178" s="24"/>
      <c r="AIE178" s="24"/>
      <c r="AIF178" s="24"/>
      <c r="AIG178" s="24"/>
      <c r="AIH178" s="24"/>
      <c r="AII178" s="24"/>
      <c r="AIJ178" s="24"/>
      <c r="AIK178" s="24"/>
      <c r="AIL178" s="24"/>
      <c r="AIM178" s="24"/>
      <c r="AIN178" s="24"/>
      <c r="AIO178" s="24"/>
      <c r="AIP178" s="24"/>
      <c r="AIQ178" s="24"/>
      <c r="AIR178" s="24"/>
      <c r="AIS178" s="24"/>
      <c r="AIT178" s="24"/>
      <c r="AIU178" s="24"/>
      <c r="AIV178" s="24"/>
      <c r="AIW178" s="24"/>
      <c r="AIX178" s="24"/>
      <c r="AIY178" s="24"/>
      <c r="AIZ178" s="24"/>
      <c r="AJA178" s="24"/>
      <c r="AJB178" s="24"/>
      <c r="AJC178" s="24"/>
      <c r="AJD178" s="24"/>
      <c r="AJE178" s="24"/>
      <c r="AJF178" s="24"/>
      <c r="AJG178" s="24"/>
      <c r="AJH178" s="24"/>
      <c r="AJI178" s="24"/>
      <c r="AJJ178" s="24"/>
      <c r="AJK178" s="24"/>
      <c r="AJL178" s="24"/>
      <c r="AJM178" s="24"/>
      <c r="AJN178" s="24"/>
      <c r="AJO178" s="24"/>
      <c r="AJP178" s="24"/>
      <c r="AJQ178" s="24"/>
      <c r="AJR178" s="24"/>
      <c r="AJS178" s="24"/>
      <c r="AJT178" s="24"/>
      <c r="AJU178" s="24"/>
      <c r="AJV178" s="24"/>
      <c r="AJW178" s="24"/>
      <c r="AJX178" s="24"/>
      <c r="AJY178" s="24"/>
      <c r="AJZ178" s="24"/>
      <c r="AKA178" s="24"/>
      <c r="AKB178" s="24"/>
      <c r="AKC178" s="24"/>
      <c r="AKD178" s="24"/>
      <c r="AKE178" s="24"/>
      <c r="AKF178" s="24"/>
      <c r="AKG178" s="24"/>
      <c r="AKH178" s="24"/>
      <c r="AKI178" s="24"/>
      <c r="AKJ178" s="24"/>
      <c r="AKK178" s="24"/>
      <c r="AKL178" s="24"/>
      <c r="AKM178" s="24"/>
      <c r="AKN178" s="24"/>
      <c r="AKO178" s="24"/>
      <c r="AKP178" s="24"/>
      <c r="AKQ178" s="24"/>
      <c r="AKR178" s="24"/>
      <c r="AKS178" s="24"/>
      <c r="AKT178" s="24"/>
      <c r="AKU178" s="24"/>
      <c r="AKV178" s="24"/>
      <c r="AKW178" s="24"/>
      <c r="AKX178" s="24"/>
      <c r="AKY178" s="24"/>
      <c r="AKZ178" s="24"/>
      <c r="ALA178" s="24"/>
      <c r="ALB178" s="24"/>
      <c r="ALC178" s="24"/>
      <c r="ALD178" s="24"/>
      <c r="ALE178" s="24"/>
      <c r="ALF178" s="24"/>
      <c r="ALG178" s="24"/>
      <c r="ALH178" s="24"/>
      <c r="ALI178" s="24"/>
      <c r="ALJ178" s="24"/>
      <c r="ALK178" s="24"/>
      <c r="ALL178" s="24"/>
      <c r="ALM178" s="24"/>
      <c r="ALN178" s="24"/>
      <c r="ALO178" s="24"/>
      <c r="ALP178" s="24"/>
      <c r="ALQ178" s="24"/>
      <c r="ALR178" s="24"/>
      <c r="ALS178" s="24"/>
      <c r="ALT178" s="24"/>
      <c r="ALU178" s="24"/>
      <c r="ALV178" s="24"/>
      <c r="ALW178" s="24"/>
      <c r="ALX178" s="24"/>
      <c r="ALY178" s="24"/>
      <c r="ALZ178" s="24"/>
      <c r="AMA178" s="24"/>
      <c r="AMB178" s="24"/>
      <c r="AMC178" s="24"/>
      <c r="AMD178" s="24"/>
      <c r="AME178" s="24"/>
      <c r="AMF178" s="24"/>
      <c r="AMG178" s="24"/>
      <c r="AMH178" s="24"/>
      <c r="AMI178" s="24"/>
      <c r="AMJ178" s="24"/>
      <c r="AMK178" s="24"/>
    </row>
    <row r="179" spans="1:1025" s="48" customFormat="1" ht="24.95" customHeight="1" x14ac:dyDescent="0.2">
      <c r="A179" s="36" t="s">
        <v>301</v>
      </c>
      <c r="B179" s="62" t="s">
        <v>310</v>
      </c>
      <c r="C179" s="27" t="s">
        <v>311</v>
      </c>
      <c r="D179" s="26" t="s">
        <v>112</v>
      </c>
      <c r="E179" s="26">
        <f t="shared" si="432"/>
        <v>0</v>
      </c>
      <c r="F179" s="26">
        <f t="shared" si="433"/>
        <v>0</v>
      </c>
      <c r="G179" s="26">
        <f t="shared" si="434"/>
        <v>0</v>
      </c>
      <c r="H179" s="26">
        <f t="shared" si="435"/>
        <v>0</v>
      </c>
      <c r="I179" s="26">
        <f t="shared" si="436"/>
        <v>0</v>
      </c>
      <c r="J179" s="26">
        <f t="shared" si="437"/>
        <v>0</v>
      </c>
      <c r="K179" s="26">
        <f t="shared" si="438"/>
        <v>0</v>
      </c>
      <c r="L179" s="26">
        <f t="shared" si="439"/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0</v>
      </c>
      <c r="AI179" s="26">
        <v>0</v>
      </c>
      <c r="AJ179" s="26">
        <v>0</v>
      </c>
      <c r="AK179" s="26">
        <v>0</v>
      </c>
      <c r="AL179" s="26">
        <v>0</v>
      </c>
      <c r="AM179" s="26">
        <v>0</v>
      </c>
      <c r="AN179" s="26">
        <v>0</v>
      </c>
      <c r="AO179" s="26">
        <v>0</v>
      </c>
      <c r="AP179" s="26">
        <v>0</v>
      </c>
      <c r="AQ179" s="26">
        <v>0</v>
      </c>
      <c r="AR179" s="26">
        <v>0</v>
      </c>
      <c r="AS179" s="26">
        <f t="shared" si="440"/>
        <v>0</v>
      </c>
      <c r="AT179" s="26">
        <f t="shared" si="425"/>
        <v>0</v>
      </c>
      <c r="AU179" s="26">
        <f t="shared" si="426"/>
        <v>0</v>
      </c>
      <c r="AV179" s="26">
        <f t="shared" si="427"/>
        <v>0</v>
      </c>
      <c r="AW179" s="26">
        <f t="shared" si="428"/>
        <v>0</v>
      </c>
      <c r="AX179" s="26">
        <f t="shared" si="429"/>
        <v>0</v>
      </c>
      <c r="AY179" s="26">
        <f t="shared" si="430"/>
        <v>0</v>
      </c>
      <c r="AZ179" s="26">
        <f t="shared" si="431"/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v>0</v>
      </c>
      <c r="BN179" s="26">
        <v>0</v>
      </c>
      <c r="BO179" s="26">
        <v>0</v>
      </c>
      <c r="BP179" s="26">
        <v>0</v>
      </c>
      <c r="BQ179" s="26">
        <v>0</v>
      </c>
      <c r="BR179" s="26">
        <v>0</v>
      </c>
      <c r="BS179" s="26">
        <v>0</v>
      </c>
      <c r="BT179" s="26">
        <v>0</v>
      </c>
      <c r="BU179" s="26">
        <v>0</v>
      </c>
      <c r="BV179" s="26">
        <v>0</v>
      </c>
      <c r="BW179" s="26">
        <v>0</v>
      </c>
      <c r="BX179" s="26">
        <v>0</v>
      </c>
      <c r="BY179" s="26">
        <v>0</v>
      </c>
      <c r="BZ179" s="26">
        <v>0</v>
      </c>
      <c r="CA179" s="26">
        <v>0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 t="s">
        <v>112</v>
      </c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  <c r="SK179" s="24"/>
      <c r="SL179" s="24"/>
      <c r="SM179" s="24"/>
      <c r="SN179" s="24"/>
      <c r="SO179" s="24"/>
      <c r="SP179" s="24"/>
      <c r="SQ179" s="24"/>
      <c r="SR179" s="24"/>
      <c r="SS179" s="24"/>
      <c r="ST179" s="24"/>
      <c r="SU179" s="24"/>
      <c r="SV179" s="24"/>
      <c r="SW179" s="24"/>
      <c r="SX179" s="24"/>
      <c r="SY179" s="24"/>
      <c r="SZ179" s="24"/>
      <c r="TA179" s="24"/>
      <c r="TB179" s="24"/>
      <c r="TC179" s="24"/>
      <c r="TD179" s="24"/>
      <c r="TE179" s="24"/>
      <c r="TF179" s="24"/>
      <c r="TG179" s="24"/>
      <c r="TH179" s="24"/>
      <c r="TI179" s="24"/>
      <c r="TJ179" s="24"/>
      <c r="TK179" s="24"/>
      <c r="TL179" s="24"/>
      <c r="TM179" s="24"/>
      <c r="TN179" s="24"/>
      <c r="TO179" s="24"/>
      <c r="TP179" s="24"/>
      <c r="TQ179" s="24"/>
      <c r="TR179" s="24"/>
      <c r="TS179" s="24"/>
      <c r="TT179" s="24"/>
      <c r="TU179" s="24"/>
      <c r="TV179" s="24"/>
      <c r="TW179" s="24"/>
      <c r="TX179" s="24"/>
      <c r="TY179" s="24"/>
      <c r="TZ179" s="24"/>
      <c r="UA179" s="24"/>
      <c r="UB179" s="24"/>
      <c r="UC179" s="24"/>
      <c r="UD179" s="24"/>
      <c r="UE179" s="24"/>
      <c r="UF179" s="24"/>
      <c r="UG179" s="24"/>
      <c r="UH179" s="24"/>
      <c r="UI179" s="24"/>
      <c r="UJ179" s="24"/>
      <c r="UK179" s="24"/>
      <c r="UL179" s="24"/>
      <c r="UM179" s="24"/>
      <c r="UN179" s="24"/>
      <c r="UO179" s="24"/>
      <c r="UP179" s="24"/>
      <c r="UQ179" s="24"/>
      <c r="UR179" s="24"/>
      <c r="US179" s="24"/>
      <c r="UT179" s="24"/>
      <c r="UU179" s="24"/>
      <c r="UV179" s="24"/>
      <c r="UW179" s="24"/>
      <c r="UX179" s="24"/>
      <c r="UY179" s="24"/>
      <c r="UZ179" s="24"/>
      <c r="VA179" s="24"/>
      <c r="VB179" s="24"/>
      <c r="VC179" s="24"/>
      <c r="VD179" s="24"/>
      <c r="VE179" s="24"/>
      <c r="VF179" s="24"/>
      <c r="VG179" s="24"/>
      <c r="VH179" s="24"/>
      <c r="VI179" s="24"/>
      <c r="VJ179" s="24"/>
      <c r="VK179" s="24"/>
      <c r="VL179" s="24"/>
      <c r="VM179" s="24"/>
      <c r="VN179" s="24"/>
      <c r="VO179" s="24"/>
      <c r="VP179" s="24"/>
      <c r="VQ179" s="24"/>
      <c r="VR179" s="24"/>
      <c r="VS179" s="24"/>
      <c r="VT179" s="24"/>
      <c r="VU179" s="24"/>
      <c r="VV179" s="24"/>
      <c r="VW179" s="24"/>
      <c r="VX179" s="24"/>
      <c r="VY179" s="24"/>
      <c r="VZ179" s="24"/>
      <c r="WA179" s="24"/>
      <c r="WB179" s="24"/>
      <c r="WC179" s="24"/>
      <c r="WD179" s="24"/>
      <c r="WE179" s="24"/>
      <c r="WF179" s="24"/>
      <c r="WG179" s="24"/>
      <c r="WH179" s="24"/>
      <c r="WI179" s="24"/>
      <c r="WJ179" s="24"/>
      <c r="WK179" s="24"/>
      <c r="WL179" s="24"/>
      <c r="WM179" s="24"/>
      <c r="WN179" s="24"/>
      <c r="WO179" s="24"/>
      <c r="WP179" s="24"/>
      <c r="WQ179" s="24"/>
      <c r="WR179" s="24"/>
      <c r="WS179" s="24"/>
      <c r="WT179" s="24"/>
      <c r="WU179" s="24"/>
      <c r="WV179" s="24"/>
      <c r="WW179" s="24"/>
      <c r="WX179" s="24"/>
      <c r="WY179" s="24"/>
      <c r="WZ179" s="24"/>
      <c r="XA179" s="24"/>
      <c r="XB179" s="24"/>
      <c r="XC179" s="24"/>
      <c r="XD179" s="24"/>
      <c r="XE179" s="24"/>
      <c r="XF179" s="24"/>
      <c r="XG179" s="24"/>
      <c r="XH179" s="24"/>
      <c r="XI179" s="24"/>
      <c r="XJ179" s="24"/>
      <c r="XK179" s="24"/>
      <c r="XL179" s="24"/>
      <c r="XM179" s="24"/>
      <c r="XN179" s="24"/>
      <c r="XO179" s="24"/>
      <c r="XP179" s="24"/>
      <c r="XQ179" s="24"/>
      <c r="XR179" s="24"/>
      <c r="XS179" s="24"/>
      <c r="XT179" s="24"/>
      <c r="XU179" s="24"/>
      <c r="XV179" s="24"/>
      <c r="XW179" s="24"/>
      <c r="XX179" s="24"/>
      <c r="XY179" s="24"/>
      <c r="XZ179" s="24"/>
      <c r="YA179" s="24"/>
      <c r="YB179" s="24"/>
      <c r="YC179" s="24"/>
      <c r="YD179" s="24"/>
      <c r="YE179" s="24"/>
      <c r="YF179" s="24"/>
      <c r="YG179" s="24"/>
      <c r="YH179" s="24"/>
      <c r="YI179" s="24"/>
      <c r="YJ179" s="24"/>
      <c r="YK179" s="24"/>
      <c r="YL179" s="24"/>
      <c r="YM179" s="24"/>
      <c r="YN179" s="24"/>
      <c r="YO179" s="24"/>
      <c r="YP179" s="24"/>
      <c r="YQ179" s="24"/>
      <c r="YR179" s="24"/>
      <c r="YS179" s="24"/>
      <c r="YT179" s="24"/>
      <c r="YU179" s="24"/>
      <c r="YV179" s="24"/>
      <c r="YW179" s="24"/>
      <c r="YX179" s="24"/>
      <c r="YY179" s="24"/>
      <c r="YZ179" s="24"/>
      <c r="ZA179" s="24"/>
      <c r="ZB179" s="24"/>
      <c r="ZC179" s="24"/>
      <c r="ZD179" s="24"/>
      <c r="ZE179" s="24"/>
      <c r="ZF179" s="24"/>
      <c r="ZG179" s="24"/>
      <c r="ZH179" s="24"/>
      <c r="ZI179" s="24"/>
      <c r="ZJ179" s="24"/>
      <c r="ZK179" s="24"/>
      <c r="ZL179" s="24"/>
      <c r="ZM179" s="24"/>
      <c r="ZN179" s="24"/>
      <c r="ZO179" s="24"/>
      <c r="ZP179" s="24"/>
      <c r="ZQ179" s="24"/>
      <c r="ZR179" s="24"/>
      <c r="ZS179" s="24"/>
      <c r="ZT179" s="24"/>
      <c r="ZU179" s="24"/>
      <c r="ZV179" s="24"/>
      <c r="ZW179" s="24"/>
      <c r="ZX179" s="24"/>
      <c r="ZY179" s="24"/>
      <c r="ZZ179" s="24"/>
      <c r="AAA179" s="24"/>
      <c r="AAB179" s="24"/>
      <c r="AAC179" s="24"/>
      <c r="AAD179" s="24"/>
      <c r="AAE179" s="24"/>
      <c r="AAF179" s="24"/>
      <c r="AAG179" s="24"/>
      <c r="AAH179" s="24"/>
      <c r="AAI179" s="24"/>
      <c r="AAJ179" s="24"/>
      <c r="AAK179" s="24"/>
      <c r="AAL179" s="24"/>
      <c r="AAM179" s="24"/>
      <c r="AAN179" s="24"/>
      <c r="AAO179" s="24"/>
      <c r="AAP179" s="24"/>
      <c r="AAQ179" s="24"/>
      <c r="AAR179" s="24"/>
      <c r="AAS179" s="24"/>
      <c r="AAT179" s="24"/>
      <c r="AAU179" s="24"/>
      <c r="AAV179" s="24"/>
      <c r="AAW179" s="24"/>
      <c r="AAX179" s="24"/>
      <c r="AAY179" s="24"/>
      <c r="AAZ179" s="24"/>
      <c r="ABA179" s="24"/>
      <c r="ABB179" s="24"/>
      <c r="ABC179" s="24"/>
      <c r="ABD179" s="24"/>
      <c r="ABE179" s="24"/>
      <c r="ABF179" s="24"/>
      <c r="ABG179" s="24"/>
      <c r="ABH179" s="24"/>
      <c r="ABI179" s="24"/>
      <c r="ABJ179" s="24"/>
      <c r="ABK179" s="24"/>
      <c r="ABL179" s="24"/>
      <c r="ABM179" s="24"/>
      <c r="ABN179" s="24"/>
      <c r="ABO179" s="24"/>
      <c r="ABP179" s="24"/>
      <c r="ABQ179" s="24"/>
      <c r="ABR179" s="24"/>
      <c r="ABS179" s="24"/>
      <c r="ABT179" s="24"/>
      <c r="ABU179" s="24"/>
      <c r="ABV179" s="24"/>
      <c r="ABW179" s="24"/>
      <c r="ABX179" s="24"/>
      <c r="ABY179" s="24"/>
      <c r="ABZ179" s="24"/>
      <c r="ACA179" s="24"/>
      <c r="ACB179" s="24"/>
      <c r="ACC179" s="24"/>
      <c r="ACD179" s="24"/>
      <c r="ACE179" s="24"/>
      <c r="ACF179" s="24"/>
      <c r="ACG179" s="24"/>
      <c r="ACH179" s="24"/>
      <c r="ACI179" s="24"/>
      <c r="ACJ179" s="24"/>
      <c r="ACK179" s="24"/>
      <c r="ACL179" s="24"/>
      <c r="ACM179" s="24"/>
      <c r="ACN179" s="24"/>
      <c r="ACO179" s="24"/>
      <c r="ACP179" s="24"/>
      <c r="ACQ179" s="24"/>
      <c r="ACR179" s="24"/>
      <c r="ACS179" s="24"/>
      <c r="ACT179" s="24"/>
      <c r="ACU179" s="24"/>
      <c r="ACV179" s="24"/>
      <c r="ACW179" s="24"/>
      <c r="ACX179" s="24"/>
      <c r="ACY179" s="24"/>
      <c r="ACZ179" s="24"/>
      <c r="ADA179" s="24"/>
      <c r="ADB179" s="24"/>
      <c r="ADC179" s="24"/>
      <c r="ADD179" s="24"/>
      <c r="ADE179" s="24"/>
      <c r="ADF179" s="24"/>
      <c r="ADG179" s="24"/>
      <c r="ADH179" s="24"/>
      <c r="ADI179" s="24"/>
      <c r="ADJ179" s="24"/>
      <c r="ADK179" s="24"/>
      <c r="ADL179" s="24"/>
      <c r="ADM179" s="24"/>
      <c r="ADN179" s="24"/>
      <c r="ADO179" s="24"/>
      <c r="ADP179" s="24"/>
      <c r="ADQ179" s="24"/>
      <c r="ADR179" s="24"/>
      <c r="ADS179" s="24"/>
      <c r="ADT179" s="24"/>
      <c r="ADU179" s="24"/>
      <c r="ADV179" s="24"/>
      <c r="ADW179" s="24"/>
      <c r="ADX179" s="24"/>
      <c r="ADY179" s="24"/>
      <c r="ADZ179" s="24"/>
      <c r="AEA179" s="24"/>
      <c r="AEB179" s="24"/>
      <c r="AEC179" s="24"/>
      <c r="AED179" s="24"/>
      <c r="AEE179" s="24"/>
      <c r="AEF179" s="24"/>
      <c r="AEG179" s="24"/>
      <c r="AEH179" s="24"/>
      <c r="AEI179" s="24"/>
      <c r="AEJ179" s="24"/>
      <c r="AEK179" s="24"/>
      <c r="AEL179" s="24"/>
      <c r="AEM179" s="24"/>
      <c r="AEN179" s="24"/>
      <c r="AEO179" s="24"/>
      <c r="AEP179" s="24"/>
      <c r="AEQ179" s="24"/>
      <c r="AER179" s="24"/>
      <c r="AES179" s="24"/>
      <c r="AET179" s="24"/>
      <c r="AEU179" s="24"/>
      <c r="AEV179" s="24"/>
      <c r="AEW179" s="24"/>
      <c r="AEX179" s="24"/>
      <c r="AEY179" s="24"/>
      <c r="AEZ179" s="24"/>
      <c r="AFA179" s="24"/>
      <c r="AFB179" s="24"/>
      <c r="AFC179" s="24"/>
      <c r="AFD179" s="24"/>
      <c r="AFE179" s="24"/>
      <c r="AFF179" s="24"/>
      <c r="AFG179" s="24"/>
      <c r="AFH179" s="24"/>
      <c r="AFI179" s="24"/>
      <c r="AFJ179" s="24"/>
      <c r="AFK179" s="24"/>
      <c r="AFL179" s="24"/>
      <c r="AFM179" s="24"/>
      <c r="AFN179" s="24"/>
      <c r="AFO179" s="24"/>
      <c r="AFP179" s="24"/>
      <c r="AFQ179" s="24"/>
      <c r="AFR179" s="24"/>
      <c r="AFS179" s="24"/>
      <c r="AFT179" s="24"/>
      <c r="AFU179" s="24"/>
      <c r="AFV179" s="24"/>
      <c r="AFW179" s="24"/>
      <c r="AFX179" s="24"/>
      <c r="AFY179" s="24"/>
      <c r="AFZ179" s="24"/>
      <c r="AGA179" s="24"/>
      <c r="AGB179" s="24"/>
      <c r="AGC179" s="24"/>
      <c r="AGD179" s="24"/>
      <c r="AGE179" s="24"/>
      <c r="AGF179" s="24"/>
      <c r="AGG179" s="24"/>
      <c r="AGH179" s="24"/>
      <c r="AGI179" s="24"/>
      <c r="AGJ179" s="24"/>
      <c r="AGK179" s="24"/>
      <c r="AGL179" s="24"/>
      <c r="AGM179" s="24"/>
      <c r="AGN179" s="24"/>
      <c r="AGO179" s="24"/>
      <c r="AGP179" s="24"/>
      <c r="AGQ179" s="24"/>
      <c r="AGR179" s="24"/>
      <c r="AGS179" s="24"/>
      <c r="AGT179" s="24"/>
      <c r="AGU179" s="24"/>
      <c r="AGV179" s="24"/>
      <c r="AGW179" s="24"/>
      <c r="AGX179" s="24"/>
      <c r="AGY179" s="24"/>
      <c r="AGZ179" s="24"/>
      <c r="AHA179" s="24"/>
      <c r="AHB179" s="24"/>
      <c r="AHC179" s="24"/>
      <c r="AHD179" s="24"/>
      <c r="AHE179" s="24"/>
      <c r="AHF179" s="24"/>
      <c r="AHG179" s="24"/>
      <c r="AHH179" s="24"/>
      <c r="AHI179" s="24"/>
      <c r="AHJ179" s="24"/>
      <c r="AHK179" s="24"/>
      <c r="AHL179" s="24"/>
      <c r="AHM179" s="24"/>
      <c r="AHN179" s="24"/>
      <c r="AHO179" s="24"/>
      <c r="AHP179" s="24"/>
      <c r="AHQ179" s="24"/>
      <c r="AHR179" s="24"/>
      <c r="AHS179" s="24"/>
      <c r="AHT179" s="24"/>
      <c r="AHU179" s="24"/>
      <c r="AHV179" s="24"/>
      <c r="AHW179" s="24"/>
      <c r="AHX179" s="24"/>
      <c r="AHY179" s="24"/>
      <c r="AHZ179" s="24"/>
      <c r="AIA179" s="24"/>
      <c r="AIB179" s="24"/>
      <c r="AIC179" s="24"/>
      <c r="AID179" s="24"/>
      <c r="AIE179" s="24"/>
      <c r="AIF179" s="24"/>
      <c r="AIG179" s="24"/>
      <c r="AIH179" s="24"/>
      <c r="AII179" s="24"/>
      <c r="AIJ179" s="24"/>
      <c r="AIK179" s="24"/>
      <c r="AIL179" s="24"/>
      <c r="AIM179" s="24"/>
      <c r="AIN179" s="24"/>
      <c r="AIO179" s="24"/>
      <c r="AIP179" s="24"/>
      <c r="AIQ179" s="24"/>
      <c r="AIR179" s="24"/>
      <c r="AIS179" s="24"/>
      <c r="AIT179" s="24"/>
      <c r="AIU179" s="24"/>
      <c r="AIV179" s="24"/>
      <c r="AIW179" s="24"/>
      <c r="AIX179" s="24"/>
      <c r="AIY179" s="24"/>
      <c r="AIZ179" s="24"/>
      <c r="AJA179" s="24"/>
      <c r="AJB179" s="24"/>
      <c r="AJC179" s="24"/>
      <c r="AJD179" s="24"/>
      <c r="AJE179" s="24"/>
      <c r="AJF179" s="24"/>
      <c r="AJG179" s="24"/>
      <c r="AJH179" s="24"/>
      <c r="AJI179" s="24"/>
      <c r="AJJ179" s="24"/>
      <c r="AJK179" s="24"/>
      <c r="AJL179" s="24"/>
      <c r="AJM179" s="24"/>
      <c r="AJN179" s="24"/>
      <c r="AJO179" s="24"/>
      <c r="AJP179" s="24"/>
      <c r="AJQ179" s="24"/>
      <c r="AJR179" s="24"/>
      <c r="AJS179" s="24"/>
      <c r="AJT179" s="24"/>
      <c r="AJU179" s="24"/>
      <c r="AJV179" s="24"/>
      <c r="AJW179" s="24"/>
      <c r="AJX179" s="24"/>
      <c r="AJY179" s="24"/>
      <c r="AJZ179" s="24"/>
      <c r="AKA179" s="24"/>
      <c r="AKB179" s="24"/>
      <c r="AKC179" s="24"/>
      <c r="AKD179" s="24"/>
      <c r="AKE179" s="24"/>
      <c r="AKF179" s="24"/>
      <c r="AKG179" s="24"/>
      <c r="AKH179" s="24"/>
      <c r="AKI179" s="24"/>
      <c r="AKJ179" s="24"/>
      <c r="AKK179" s="24"/>
      <c r="AKL179" s="24"/>
      <c r="AKM179" s="24"/>
      <c r="AKN179" s="24"/>
      <c r="AKO179" s="24"/>
      <c r="AKP179" s="24"/>
      <c r="AKQ179" s="24"/>
      <c r="AKR179" s="24"/>
      <c r="AKS179" s="24"/>
      <c r="AKT179" s="24"/>
      <c r="AKU179" s="24"/>
      <c r="AKV179" s="24"/>
      <c r="AKW179" s="24"/>
      <c r="AKX179" s="24"/>
      <c r="AKY179" s="24"/>
      <c r="AKZ179" s="24"/>
      <c r="ALA179" s="24"/>
      <c r="ALB179" s="24"/>
      <c r="ALC179" s="24"/>
      <c r="ALD179" s="24"/>
      <c r="ALE179" s="24"/>
      <c r="ALF179" s="24"/>
      <c r="ALG179" s="24"/>
      <c r="ALH179" s="24"/>
      <c r="ALI179" s="24"/>
      <c r="ALJ179" s="24"/>
      <c r="ALK179" s="24"/>
      <c r="ALL179" s="24"/>
      <c r="ALM179" s="24"/>
      <c r="ALN179" s="24"/>
      <c r="ALO179" s="24"/>
      <c r="ALP179" s="24"/>
      <c r="ALQ179" s="24"/>
      <c r="ALR179" s="24"/>
      <c r="ALS179" s="24"/>
      <c r="ALT179" s="24"/>
      <c r="ALU179" s="24"/>
      <c r="ALV179" s="24"/>
      <c r="ALW179" s="24"/>
      <c r="ALX179" s="24"/>
      <c r="ALY179" s="24"/>
      <c r="ALZ179" s="24"/>
      <c r="AMA179" s="24"/>
      <c r="AMB179" s="24"/>
      <c r="AMC179" s="24"/>
      <c r="AMD179" s="24"/>
      <c r="AME179" s="24"/>
      <c r="AMF179" s="24"/>
      <c r="AMG179" s="24"/>
      <c r="AMH179" s="24"/>
      <c r="AMI179" s="24"/>
      <c r="AMJ179" s="24"/>
      <c r="AMK179" s="24"/>
    </row>
    <row r="180" spans="1:1025" s="48" customFormat="1" ht="24.95" customHeight="1" x14ac:dyDescent="0.2">
      <c r="A180" s="36" t="s">
        <v>301</v>
      </c>
      <c r="B180" s="62" t="s">
        <v>312</v>
      </c>
      <c r="C180" s="27" t="s">
        <v>313</v>
      </c>
      <c r="D180" s="26" t="s">
        <v>112</v>
      </c>
      <c r="E180" s="26">
        <f t="shared" si="432"/>
        <v>0</v>
      </c>
      <c r="F180" s="26">
        <f t="shared" si="433"/>
        <v>0</v>
      </c>
      <c r="G180" s="26">
        <f t="shared" si="434"/>
        <v>0</v>
      </c>
      <c r="H180" s="26">
        <f t="shared" si="435"/>
        <v>0</v>
      </c>
      <c r="I180" s="26">
        <f t="shared" si="436"/>
        <v>0</v>
      </c>
      <c r="J180" s="26">
        <f t="shared" si="437"/>
        <v>0</v>
      </c>
      <c r="K180" s="26">
        <f t="shared" si="438"/>
        <v>0</v>
      </c>
      <c r="L180" s="26">
        <f t="shared" si="439"/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26">
        <v>0</v>
      </c>
      <c r="AQ180" s="26">
        <v>0</v>
      </c>
      <c r="AR180" s="26">
        <v>0</v>
      </c>
      <c r="AS180" s="26">
        <f t="shared" si="440"/>
        <v>0</v>
      </c>
      <c r="AT180" s="26">
        <f t="shared" si="425"/>
        <v>0</v>
      </c>
      <c r="AU180" s="26">
        <f t="shared" si="426"/>
        <v>0</v>
      </c>
      <c r="AV180" s="26">
        <f t="shared" si="427"/>
        <v>0</v>
      </c>
      <c r="AW180" s="26">
        <f t="shared" si="428"/>
        <v>0</v>
      </c>
      <c r="AX180" s="26">
        <f t="shared" si="429"/>
        <v>0</v>
      </c>
      <c r="AY180" s="26">
        <f t="shared" si="430"/>
        <v>0</v>
      </c>
      <c r="AZ180" s="26">
        <f t="shared" si="431"/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0</v>
      </c>
      <c r="BN180" s="26">
        <v>0</v>
      </c>
      <c r="BO180" s="26">
        <v>0</v>
      </c>
      <c r="BP180" s="26">
        <v>0</v>
      </c>
      <c r="BQ180" s="26">
        <v>0</v>
      </c>
      <c r="BR180" s="26">
        <v>0</v>
      </c>
      <c r="BS180" s="26">
        <v>0</v>
      </c>
      <c r="BT180" s="26">
        <v>0</v>
      </c>
      <c r="BU180" s="26">
        <v>0</v>
      </c>
      <c r="BV180" s="26">
        <v>0</v>
      </c>
      <c r="BW180" s="26">
        <v>0</v>
      </c>
      <c r="BX180" s="26">
        <v>0</v>
      </c>
      <c r="BY180" s="26">
        <v>0</v>
      </c>
      <c r="BZ180" s="26">
        <v>0</v>
      </c>
      <c r="CA180" s="26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 t="s">
        <v>112</v>
      </c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  <c r="SK180" s="24"/>
      <c r="SL180" s="24"/>
      <c r="SM180" s="24"/>
      <c r="SN180" s="24"/>
      <c r="SO180" s="24"/>
      <c r="SP180" s="24"/>
      <c r="SQ180" s="24"/>
      <c r="SR180" s="24"/>
      <c r="SS180" s="24"/>
      <c r="ST180" s="24"/>
      <c r="SU180" s="24"/>
      <c r="SV180" s="24"/>
      <c r="SW180" s="24"/>
      <c r="SX180" s="24"/>
      <c r="SY180" s="24"/>
      <c r="SZ180" s="24"/>
      <c r="TA180" s="24"/>
      <c r="TB180" s="24"/>
      <c r="TC180" s="24"/>
      <c r="TD180" s="24"/>
      <c r="TE180" s="24"/>
      <c r="TF180" s="24"/>
      <c r="TG180" s="24"/>
      <c r="TH180" s="24"/>
      <c r="TI180" s="24"/>
      <c r="TJ180" s="24"/>
      <c r="TK180" s="24"/>
      <c r="TL180" s="24"/>
      <c r="TM180" s="24"/>
      <c r="TN180" s="24"/>
      <c r="TO180" s="24"/>
      <c r="TP180" s="24"/>
      <c r="TQ180" s="24"/>
      <c r="TR180" s="24"/>
      <c r="TS180" s="24"/>
      <c r="TT180" s="24"/>
      <c r="TU180" s="24"/>
      <c r="TV180" s="24"/>
      <c r="TW180" s="24"/>
      <c r="TX180" s="24"/>
      <c r="TY180" s="24"/>
      <c r="TZ180" s="24"/>
      <c r="UA180" s="24"/>
      <c r="UB180" s="24"/>
      <c r="UC180" s="24"/>
      <c r="UD180" s="24"/>
      <c r="UE180" s="24"/>
      <c r="UF180" s="24"/>
      <c r="UG180" s="24"/>
      <c r="UH180" s="24"/>
      <c r="UI180" s="24"/>
      <c r="UJ180" s="24"/>
      <c r="UK180" s="24"/>
      <c r="UL180" s="24"/>
      <c r="UM180" s="24"/>
      <c r="UN180" s="24"/>
      <c r="UO180" s="24"/>
      <c r="UP180" s="24"/>
      <c r="UQ180" s="24"/>
      <c r="UR180" s="24"/>
      <c r="US180" s="24"/>
      <c r="UT180" s="24"/>
      <c r="UU180" s="24"/>
      <c r="UV180" s="24"/>
      <c r="UW180" s="24"/>
      <c r="UX180" s="24"/>
      <c r="UY180" s="24"/>
      <c r="UZ180" s="24"/>
      <c r="VA180" s="24"/>
      <c r="VB180" s="24"/>
      <c r="VC180" s="24"/>
      <c r="VD180" s="24"/>
      <c r="VE180" s="24"/>
      <c r="VF180" s="24"/>
      <c r="VG180" s="24"/>
      <c r="VH180" s="24"/>
      <c r="VI180" s="24"/>
      <c r="VJ180" s="24"/>
      <c r="VK180" s="24"/>
      <c r="VL180" s="24"/>
      <c r="VM180" s="24"/>
      <c r="VN180" s="24"/>
      <c r="VO180" s="24"/>
      <c r="VP180" s="24"/>
      <c r="VQ180" s="24"/>
      <c r="VR180" s="24"/>
      <c r="VS180" s="24"/>
      <c r="VT180" s="24"/>
      <c r="VU180" s="24"/>
      <c r="VV180" s="24"/>
      <c r="VW180" s="24"/>
      <c r="VX180" s="24"/>
      <c r="VY180" s="24"/>
      <c r="VZ180" s="24"/>
      <c r="WA180" s="24"/>
      <c r="WB180" s="24"/>
      <c r="WC180" s="24"/>
      <c r="WD180" s="24"/>
      <c r="WE180" s="24"/>
      <c r="WF180" s="24"/>
      <c r="WG180" s="24"/>
      <c r="WH180" s="24"/>
      <c r="WI180" s="24"/>
      <c r="WJ180" s="24"/>
      <c r="WK180" s="24"/>
      <c r="WL180" s="24"/>
      <c r="WM180" s="24"/>
      <c r="WN180" s="24"/>
      <c r="WO180" s="24"/>
      <c r="WP180" s="24"/>
      <c r="WQ180" s="24"/>
      <c r="WR180" s="24"/>
      <c r="WS180" s="24"/>
      <c r="WT180" s="24"/>
      <c r="WU180" s="24"/>
      <c r="WV180" s="24"/>
      <c r="WW180" s="24"/>
      <c r="WX180" s="24"/>
      <c r="WY180" s="24"/>
      <c r="WZ180" s="24"/>
      <c r="XA180" s="24"/>
      <c r="XB180" s="24"/>
      <c r="XC180" s="24"/>
      <c r="XD180" s="24"/>
      <c r="XE180" s="24"/>
      <c r="XF180" s="24"/>
      <c r="XG180" s="24"/>
      <c r="XH180" s="24"/>
      <c r="XI180" s="24"/>
      <c r="XJ180" s="24"/>
      <c r="XK180" s="24"/>
      <c r="XL180" s="24"/>
      <c r="XM180" s="24"/>
      <c r="XN180" s="24"/>
      <c r="XO180" s="24"/>
      <c r="XP180" s="24"/>
      <c r="XQ180" s="24"/>
      <c r="XR180" s="24"/>
      <c r="XS180" s="24"/>
      <c r="XT180" s="24"/>
      <c r="XU180" s="24"/>
      <c r="XV180" s="24"/>
      <c r="XW180" s="24"/>
      <c r="XX180" s="24"/>
      <c r="XY180" s="24"/>
      <c r="XZ180" s="24"/>
      <c r="YA180" s="24"/>
      <c r="YB180" s="24"/>
      <c r="YC180" s="24"/>
      <c r="YD180" s="24"/>
      <c r="YE180" s="24"/>
      <c r="YF180" s="24"/>
      <c r="YG180" s="24"/>
      <c r="YH180" s="24"/>
      <c r="YI180" s="24"/>
      <c r="YJ180" s="24"/>
      <c r="YK180" s="24"/>
      <c r="YL180" s="24"/>
      <c r="YM180" s="24"/>
      <c r="YN180" s="24"/>
      <c r="YO180" s="24"/>
      <c r="YP180" s="24"/>
      <c r="YQ180" s="24"/>
      <c r="YR180" s="24"/>
      <c r="YS180" s="24"/>
      <c r="YT180" s="24"/>
      <c r="YU180" s="24"/>
      <c r="YV180" s="24"/>
      <c r="YW180" s="24"/>
      <c r="YX180" s="24"/>
      <c r="YY180" s="24"/>
      <c r="YZ180" s="24"/>
      <c r="ZA180" s="24"/>
      <c r="ZB180" s="24"/>
      <c r="ZC180" s="24"/>
      <c r="ZD180" s="24"/>
      <c r="ZE180" s="24"/>
      <c r="ZF180" s="24"/>
      <c r="ZG180" s="24"/>
      <c r="ZH180" s="24"/>
      <c r="ZI180" s="24"/>
      <c r="ZJ180" s="24"/>
      <c r="ZK180" s="24"/>
      <c r="ZL180" s="24"/>
      <c r="ZM180" s="24"/>
      <c r="ZN180" s="24"/>
      <c r="ZO180" s="24"/>
      <c r="ZP180" s="24"/>
      <c r="ZQ180" s="24"/>
      <c r="ZR180" s="24"/>
      <c r="ZS180" s="24"/>
      <c r="ZT180" s="24"/>
      <c r="ZU180" s="24"/>
      <c r="ZV180" s="24"/>
      <c r="ZW180" s="24"/>
      <c r="ZX180" s="24"/>
      <c r="ZY180" s="24"/>
      <c r="ZZ180" s="24"/>
      <c r="AAA180" s="24"/>
      <c r="AAB180" s="24"/>
      <c r="AAC180" s="24"/>
      <c r="AAD180" s="24"/>
      <c r="AAE180" s="24"/>
      <c r="AAF180" s="24"/>
      <c r="AAG180" s="24"/>
      <c r="AAH180" s="24"/>
      <c r="AAI180" s="24"/>
      <c r="AAJ180" s="24"/>
      <c r="AAK180" s="24"/>
      <c r="AAL180" s="24"/>
      <c r="AAM180" s="24"/>
      <c r="AAN180" s="24"/>
      <c r="AAO180" s="24"/>
      <c r="AAP180" s="24"/>
      <c r="AAQ180" s="24"/>
      <c r="AAR180" s="24"/>
      <c r="AAS180" s="24"/>
      <c r="AAT180" s="24"/>
      <c r="AAU180" s="24"/>
      <c r="AAV180" s="24"/>
      <c r="AAW180" s="24"/>
      <c r="AAX180" s="24"/>
      <c r="AAY180" s="24"/>
      <c r="AAZ180" s="24"/>
      <c r="ABA180" s="24"/>
      <c r="ABB180" s="24"/>
      <c r="ABC180" s="24"/>
      <c r="ABD180" s="24"/>
      <c r="ABE180" s="24"/>
      <c r="ABF180" s="24"/>
      <c r="ABG180" s="24"/>
      <c r="ABH180" s="24"/>
      <c r="ABI180" s="24"/>
      <c r="ABJ180" s="24"/>
      <c r="ABK180" s="24"/>
      <c r="ABL180" s="24"/>
      <c r="ABM180" s="24"/>
      <c r="ABN180" s="24"/>
      <c r="ABO180" s="24"/>
      <c r="ABP180" s="24"/>
      <c r="ABQ180" s="24"/>
      <c r="ABR180" s="24"/>
      <c r="ABS180" s="24"/>
      <c r="ABT180" s="24"/>
      <c r="ABU180" s="24"/>
      <c r="ABV180" s="24"/>
      <c r="ABW180" s="24"/>
      <c r="ABX180" s="24"/>
      <c r="ABY180" s="24"/>
      <c r="ABZ180" s="24"/>
      <c r="ACA180" s="24"/>
      <c r="ACB180" s="24"/>
      <c r="ACC180" s="24"/>
      <c r="ACD180" s="24"/>
      <c r="ACE180" s="24"/>
      <c r="ACF180" s="24"/>
      <c r="ACG180" s="24"/>
      <c r="ACH180" s="24"/>
      <c r="ACI180" s="24"/>
      <c r="ACJ180" s="24"/>
      <c r="ACK180" s="24"/>
      <c r="ACL180" s="24"/>
      <c r="ACM180" s="24"/>
      <c r="ACN180" s="24"/>
      <c r="ACO180" s="24"/>
      <c r="ACP180" s="24"/>
      <c r="ACQ180" s="24"/>
      <c r="ACR180" s="24"/>
      <c r="ACS180" s="24"/>
      <c r="ACT180" s="24"/>
      <c r="ACU180" s="24"/>
      <c r="ACV180" s="24"/>
      <c r="ACW180" s="24"/>
      <c r="ACX180" s="24"/>
      <c r="ACY180" s="24"/>
      <c r="ACZ180" s="24"/>
      <c r="ADA180" s="24"/>
      <c r="ADB180" s="24"/>
      <c r="ADC180" s="24"/>
      <c r="ADD180" s="24"/>
      <c r="ADE180" s="24"/>
      <c r="ADF180" s="24"/>
      <c r="ADG180" s="24"/>
      <c r="ADH180" s="24"/>
      <c r="ADI180" s="24"/>
      <c r="ADJ180" s="24"/>
      <c r="ADK180" s="24"/>
      <c r="ADL180" s="24"/>
      <c r="ADM180" s="24"/>
      <c r="ADN180" s="24"/>
      <c r="ADO180" s="24"/>
      <c r="ADP180" s="24"/>
      <c r="ADQ180" s="24"/>
      <c r="ADR180" s="24"/>
      <c r="ADS180" s="24"/>
      <c r="ADT180" s="24"/>
      <c r="ADU180" s="24"/>
      <c r="ADV180" s="24"/>
      <c r="ADW180" s="24"/>
      <c r="ADX180" s="24"/>
      <c r="ADY180" s="24"/>
      <c r="ADZ180" s="24"/>
      <c r="AEA180" s="24"/>
      <c r="AEB180" s="24"/>
      <c r="AEC180" s="24"/>
      <c r="AED180" s="24"/>
      <c r="AEE180" s="24"/>
      <c r="AEF180" s="24"/>
      <c r="AEG180" s="24"/>
      <c r="AEH180" s="24"/>
      <c r="AEI180" s="24"/>
      <c r="AEJ180" s="24"/>
      <c r="AEK180" s="24"/>
      <c r="AEL180" s="24"/>
      <c r="AEM180" s="24"/>
      <c r="AEN180" s="24"/>
      <c r="AEO180" s="24"/>
      <c r="AEP180" s="24"/>
      <c r="AEQ180" s="24"/>
      <c r="AER180" s="24"/>
      <c r="AES180" s="24"/>
      <c r="AET180" s="24"/>
      <c r="AEU180" s="24"/>
      <c r="AEV180" s="24"/>
      <c r="AEW180" s="24"/>
      <c r="AEX180" s="24"/>
      <c r="AEY180" s="24"/>
      <c r="AEZ180" s="24"/>
      <c r="AFA180" s="24"/>
      <c r="AFB180" s="24"/>
      <c r="AFC180" s="24"/>
      <c r="AFD180" s="24"/>
      <c r="AFE180" s="24"/>
      <c r="AFF180" s="24"/>
      <c r="AFG180" s="24"/>
      <c r="AFH180" s="24"/>
      <c r="AFI180" s="24"/>
      <c r="AFJ180" s="24"/>
      <c r="AFK180" s="24"/>
      <c r="AFL180" s="24"/>
      <c r="AFM180" s="24"/>
      <c r="AFN180" s="24"/>
      <c r="AFO180" s="24"/>
      <c r="AFP180" s="24"/>
      <c r="AFQ180" s="24"/>
      <c r="AFR180" s="24"/>
      <c r="AFS180" s="24"/>
      <c r="AFT180" s="24"/>
      <c r="AFU180" s="24"/>
      <c r="AFV180" s="24"/>
      <c r="AFW180" s="24"/>
      <c r="AFX180" s="24"/>
      <c r="AFY180" s="24"/>
      <c r="AFZ180" s="24"/>
      <c r="AGA180" s="24"/>
      <c r="AGB180" s="24"/>
      <c r="AGC180" s="24"/>
      <c r="AGD180" s="24"/>
      <c r="AGE180" s="24"/>
      <c r="AGF180" s="24"/>
      <c r="AGG180" s="24"/>
      <c r="AGH180" s="24"/>
      <c r="AGI180" s="24"/>
      <c r="AGJ180" s="24"/>
      <c r="AGK180" s="24"/>
      <c r="AGL180" s="24"/>
      <c r="AGM180" s="24"/>
      <c r="AGN180" s="24"/>
      <c r="AGO180" s="24"/>
      <c r="AGP180" s="24"/>
      <c r="AGQ180" s="24"/>
      <c r="AGR180" s="24"/>
      <c r="AGS180" s="24"/>
      <c r="AGT180" s="24"/>
      <c r="AGU180" s="24"/>
      <c r="AGV180" s="24"/>
      <c r="AGW180" s="24"/>
      <c r="AGX180" s="24"/>
      <c r="AGY180" s="24"/>
      <c r="AGZ180" s="24"/>
      <c r="AHA180" s="24"/>
      <c r="AHB180" s="24"/>
      <c r="AHC180" s="24"/>
      <c r="AHD180" s="24"/>
      <c r="AHE180" s="24"/>
      <c r="AHF180" s="24"/>
      <c r="AHG180" s="24"/>
      <c r="AHH180" s="24"/>
      <c r="AHI180" s="24"/>
      <c r="AHJ180" s="24"/>
      <c r="AHK180" s="24"/>
      <c r="AHL180" s="24"/>
      <c r="AHM180" s="24"/>
      <c r="AHN180" s="24"/>
      <c r="AHO180" s="24"/>
      <c r="AHP180" s="24"/>
      <c r="AHQ180" s="24"/>
      <c r="AHR180" s="24"/>
      <c r="AHS180" s="24"/>
      <c r="AHT180" s="24"/>
      <c r="AHU180" s="24"/>
      <c r="AHV180" s="24"/>
      <c r="AHW180" s="24"/>
      <c r="AHX180" s="24"/>
      <c r="AHY180" s="24"/>
      <c r="AHZ180" s="24"/>
      <c r="AIA180" s="24"/>
      <c r="AIB180" s="24"/>
      <c r="AIC180" s="24"/>
      <c r="AID180" s="24"/>
      <c r="AIE180" s="24"/>
      <c r="AIF180" s="24"/>
      <c r="AIG180" s="24"/>
      <c r="AIH180" s="24"/>
      <c r="AII180" s="24"/>
      <c r="AIJ180" s="24"/>
      <c r="AIK180" s="24"/>
      <c r="AIL180" s="24"/>
      <c r="AIM180" s="24"/>
      <c r="AIN180" s="24"/>
      <c r="AIO180" s="24"/>
      <c r="AIP180" s="24"/>
      <c r="AIQ180" s="24"/>
      <c r="AIR180" s="24"/>
      <c r="AIS180" s="24"/>
      <c r="AIT180" s="24"/>
      <c r="AIU180" s="24"/>
      <c r="AIV180" s="24"/>
      <c r="AIW180" s="24"/>
      <c r="AIX180" s="24"/>
      <c r="AIY180" s="24"/>
      <c r="AIZ180" s="24"/>
      <c r="AJA180" s="24"/>
      <c r="AJB180" s="24"/>
      <c r="AJC180" s="24"/>
      <c r="AJD180" s="24"/>
      <c r="AJE180" s="24"/>
      <c r="AJF180" s="24"/>
      <c r="AJG180" s="24"/>
      <c r="AJH180" s="24"/>
      <c r="AJI180" s="24"/>
      <c r="AJJ180" s="24"/>
      <c r="AJK180" s="24"/>
      <c r="AJL180" s="24"/>
      <c r="AJM180" s="24"/>
      <c r="AJN180" s="24"/>
      <c r="AJO180" s="24"/>
      <c r="AJP180" s="24"/>
      <c r="AJQ180" s="24"/>
      <c r="AJR180" s="24"/>
      <c r="AJS180" s="24"/>
      <c r="AJT180" s="24"/>
      <c r="AJU180" s="24"/>
      <c r="AJV180" s="24"/>
      <c r="AJW180" s="24"/>
      <c r="AJX180" s="24"/>
      <c r="AJY180" s="24"/>
      <c r="AJZ180" s="24"/>
      <c r="AKA180" s="24"/>
      <c r="AKB180" s="24"/>
      <c r="AKC180" s="24"/>
      <c r="AKD180" s="24"/>
      <c r="AKE180" s="24"/>
      <c r="AKF180" s="24"/>
      <c r="AKG180" s="24"/>
      <c r="AKH180" s="24"/>
      <c r="AKI180" s="24"/>
      <c r="AKJ180" s="24"/>
      <c r="AKK180" s="24"/>
      <c r="AKL180" s="24"/>
      <c r="AKM180" s="24"/>
      <c r="AKN180" s="24"/>
      <c r="AKO180" s="24"/>
      <c r="AKP180" s="24"/>
      <c r="AKQ180" s="24"/>
      <c r="AKR180" s="24"/>
      <c r="AKS180" s="24"/>
      <c r="AKT180" s="24"/>
      <c r="AKU180" s="24"/>
      <c r="AKV180" s="24"/>
      <c r="AKW180" s="24"/>
      <c r="AKX180" s="24"/>
      <c r="AKY180" s="24"/>
      <c r="AKZ180" s="24"/>
      <c r="ALA180" s="24"/>
      <c r="ALB180" s="24"/>
      <c r="ALC180" s="24"/>
      <c r="ALD180" s="24"/>
      <c r="ALE180" s="24"/>
      <c r="ALF180" s="24"/>
      <c r="ALG180" s="24"/>
      <c r="ALH180" s="24"/>
      <c r="ALI180" s="24"/>
      <c r="ALJ180" s="24"/>
      <c r="ALK180" s="24"/>
      <c r="ALL180" s="24"/>
      <c r="ALM180" s="24"/>
      <c r="ALN180" s="24"/>
      <c r="ALO180" s="24"/>
      <c r="ALP180" s="24"/>
      <c r="ALQ180" s="24"/>
      <c r="ALR180" s="24"/>
      <c r="ALS180" s="24"/>
      <c r="ALT180" s="24"/>
      <c r="ALU180" s="24"/>
      <c r="ALV180" s="24"/>
      <c r="ALW180" s="24"/>
      <c r="ALX180" s="24"/>
      <c r="ALY180" s="24"/>
      <c r="ALZ180" s="24"/>
      <c r="AMA180" s="24"/>
      <c r="AMB180" s="24"/>
      <c r="AMC180" s="24"/>
      <c r="AMD180" s="24"/>
      <c r="AME180" s="24"/>
      <c r="AMF180" s="24"/>
      <c r="AMG180" s="24"/>
      <c r="AMH180" s="24"/>
      <c r="AMI180" s="24"/>
      <c r="AMJ180" s="24"/>
      <c r="AMK180" s="24"/>
    </row>
    <row r="181" spans="1:1025" s="48" customFormat="1" ht="24.95" customHeight="1" x14ac:dyDescent="0.2">
      <c r="A181" s="36" t="s">
        <v>301</v>
      </c>
      <c r="B181" s="62" t="s">
        <v>314</v>
      </c>
      <c r="C181" s="27" t="s">
        <v>315</v>
      </c>
      <c r="D181" s="26" t="s">
        <v>112</v>
      </c>
      <c r="E181" s="26">
        <f t="shared" si="432"/>
        <v>0</v>
      </c>
      <c r="F181" s="26">
        <f t="shared" si="433"/>
        <v>0</v>
      </c>
      <c r="G181" s="26">
        <f t="shared" si="434"/>
        <v>0</v>
      </c>
      <c r="H181" s="26">
        <f t="shared" si="435"/>
        <v>0</v>
      </c>
      <c r="I181" s="26">
        <f t="shared" si="436"/>
        <v>0</v>
      </c>
      <c r="J181" s="26">
        <f t="shared" si="437"/>
        <v>0</v>
      </c>
      <c r="K181" s="26">
        <f t="shared" si="438"/>
        <v>0</v>
      </c>
      <c r="L181" s="26">
        <f t="shared" si="439"/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6">
        <v>0</v>
      </c>
      <c r="AP181" s="26">
        <v>0</v>
      </c>
      <c r="AQ181" s="26">
        <v>0</v>
      </c>
      <c r="AR181" s="26">
        <v>0</v>
      </c>
      <c r="AS181" s="26">
        <f t="shared" si="440"/>
        <v>0</v>
      </c>
      <c r="AT181" s="26">
        <f t="shared" si="425"/>
        <v>0</v>
      </c>
      <c r="AU181" s="26">
        <f t="shared" si="426"/>
        <v>0</v>
      </c>
      <c r="AV181" s="26">
        <f t="shared" si="427"/>
        <v>0</v>
      </c>
      <c r="AW181" s="26">
        <f t="shared" si="428"/>
        <v>0</v>
      </c>
      <c r="AX181" s="26">
        <f t="shared" si="429"/>
        <v>0</v>
      </c>
      <c r="AY181" s="26">
        <f t="shared" si="430"/>
        <v>0</v>
      </c>
      <c r="AZ181" s="26">
        <f t="shared" si="431"/>
        <v>0</v>
      </c>
      <c r="BA181" s="26">
        <v>0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v>0</v>
      </c>
      <c r="BN181" s="26">
        <v>0</v>
      </c>
      <c r="BO181" s="26">
        <v>0</v>
      </c>
      <c r="BP181" s="26">
        <v>0</v>
      </c>
      <c r="BQ181" s="26">
        <v>0</v>
      </c>
      <c r="BR181" s="26">
        <v>0</v>
      </c>
      <c r="BS181" s="26">
        <v>0</v>
      </c>
      <c r="BT181" s="26">
        <v>0</v>
      </c>
      <c r="BU181" s="26">
        <v>0</v>
      </c>
      <c r="BV181" s="26">
        <v>0</v>
      </c>
      <c r="BW181" s="26">
        <v>0</v>
      </c>
      <c r="BX181" s="26">
        <v>0</v>
      </c>
      <c r="BY181" s="26">
        <v>0</v>
      </c>
      <c r="BZ181" s="26">
        <v>0</v>
      </c>
      <c r="CA181" s="26">
        <v>0</v>
      </c>
      <c r="CB181" s="26">
        <v>0</v>
      </c>
      <c r="CC181" s="26">
        <v>0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 t="s">
        <v>112</v>
      </c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  <c r="SK181" s="24"/>
      <c r="SL181" s="24"/>
      <c r="SM181" s="24"/>
      <c r="SN181" s="24"/>
      <c r="SO181" s="24"/>
      <c r="SP181" s="24"/>
      <c r="SQ181" s="24"/>
      <c r="SR181" s="24"/>
      <c r="SS181" s="24"/>
      <c r="ST181" s="24"/>
      <c r="SU181" s="24"/>
      <c r="SV181" s="24"/>
      <c r="SW181" s="24"/>
      <c r="SX181" s="24"/>
      <c r="SY181" s="24"/>
      <c r="SZ181" s="24"/>
      <c r="TA181" s="24"/>
      <c r="TB181" s="24"/>
      <c r="TC181" s="24"/>
      <c r="TD181" s="24"/>
      <c r="TE181" s="24"/>
      <c r="TF181" s="24"/>
      <c r="TG181" s="24"/>
      <c r="TH181" s="24"/>
      <c r="TI181" s="24"/>
      <c r="TJ181" s="24"/>
      <c r="TK181" s="24"/>
      <c r="TL181" s="24"/>
      <c r="TM181" s="24"/>
      <c r="TN181" s="24"/>
      <c r="TO181" s="24"/>
      <c r="TP181" s="24"/>
      <c r="TQ181" s="24"/>
      <c r="TR181" s="24"/>
      <c r="TS181" s="24"/>
      <c r="TT181" s="24"/>
      <c r="TU181" s="24"/>
      <c r="TV181" s="24"/>
      <c r="TW181" s="24"/>
      <c r="TX181" s="24"/>
      <c r="TY181" s="24"/>
      <c r="TZ181" s="24"/>
      <c r="UA181" s="24"/>
      <c r="UB181" s="24"/>
      <c r="UC181" s="24"/>
      <c r="UD181" s="24"/>
      <c r="UE181" s="24"/>
      <c r="UF181" s="24"/>
      <c r="UG181" s="24"/>
      <c r="UH181" s="24"/>
      <c r="UI181" s="24"/>
      <c r="UJ181" s="24"/>
      <c r="UK181" s="24"/>
      <c r="UL181" s="24"/>
      <c r="UM181" s="24"/>
      <c r="UN181" s="24"/>
      <c r="UO181" s="24"/>
      <c r="UP181" s="24"/>
      <c r="UQ181" s="24"/>
      <c r="UR181" s="24"/>
      <c r="US181" s="24"/>
      <c r="UT181" s="24"/>
      <c r="UU181" s="24"/>
      <c r="UV181" s="24"/>
      <c r="UW181" s="24"/>
      <c r="UX181" s="24"/>
      <c r="UY181" s="24"/>
      <c r="UZ181" s="24"/>
      <c r="VA181" s="24"/>
      <c r="VB181" s="24"/>
      <c r="VC181" s="24"/>
      <c r="VD181" s="24"/>
      <c r="VE181" s="24"/>
      <c r="VF181" s="24"/>
      <c r="VG181" s="24"/>
      <c r="VH181" s="24"/>
      <c r="VI181" s="24"/>
      <c r="VJ181" s="24"/>
      <c r="VK181" s="24"/>
      <c r="VL181" s="24"/>
      <c r="VM181" s="24"/>
      <c r="VN181" s="24"/>
      <c r="VO181" s="24"/>
      <c r="VP181" s="24"/>
      <c r="VQ181" s="24"/>
      <c r="VR181" s="24"/>
      <c r="VS181" s="24"/>
      <c r="VT181" s="24"/>
      <c r="VU181" s="24"/>
      <c r="VV181" s="24"/>
      <c r="VW181" s="24"/>
      <c r="VX181" s="24"/>
      <c r="VY181" s="24"/>
      <c r="VZ181" s="24"/>
      <c r="WA181" s="24"/>
      <c r="WB181" s="24"/>
      <c r="WC181" s="24"/>
      <c r="WD181" s="24"/>
      <c r="WE181" s="24"/>
      <c r="WF181" s="24"/>
      <c r="WG181" s="24"/>
      <c r="WH181" s="24"/>
      <c r="WI181" s="24"/>
      <c r="WJ181" s="24"/>
      <c r="WK181" s="24"/>
      <c r="WL181" s="24"/>
      <c r="WM181" s="24"/>
      <c r="WN181" s="24"/>
      <c r="WO181" s="24"/>
      <c r="WP181" s="24"/>
      <c r="WQ181" s="24"/>
      <c r="WR181" s="24"/>
      <c r="WS181" s="24"/>
      <c r="WT181" s="24"/>
      <c r="WU181" s="24"/>
      <c r="WV181" s="24"/>
      <c r="WW181" s="24"/>
      <c r="WX181" s="24"/>
      <c r="WY181" s="24"/>
      <c r="WZ181" s="24"/>
      <c r="XA181" s="24"/>
      <c r="XB181" s="24"/>
      <c r="XC181" s="24"/>
      <c r="XD181" s="24"/>
      <c r="XE181" s="24"/>
      <c r="XF181" s="24"/>
      <c r="XG181" s="24"/>
      <c r="XH181" s="24"/>
      <c r="XI181" s="24"/>
      <c r="XJ181" s="24"/>
      <c r="XK181" s="24"/>
      <c r="XL181" s="24"/>
      <c r="XM181" s="24"/>
      <c r="XN181" s="24"/>
      <c r="XO181" s="24"/>
      <c r="XP181" s="24"/>
      <c r="XQ181" s="24"/>
      <c r="XR181" s="24"/>
      <c r="XS181" s="24"/>
      <c r="XT181" s="24"/>
      <c r="XU181" s="24"/>
      <c r="XV181" s="24"/>
      <c r="XW181" s="24"/>
      <c r="XX181" s="24"/>
      <c r="XY181" s="24"/>
      <c r="XZ181" s="24"/>
      <c r="YA181" s="24"/>
      <c r="YB181" s="24"/>
      <c r="YC181" s="24"/>
      <c r="YD181" s="24"/>
      <c r="YE181" s="24"/>
      <c r="YF181" s="24"/>
      <c r="YG181" s="24"/>
      <c r="YH181" s="24"/>
      <c r="YI181" s="24"/>
      <c r="YJ181" s="24"/>
      <c r="YK181" s="24"/>
      <c r="YL181" s="24"/>
      <c r="YM181" s="24"/>
      <c r="YN181" s="24"/>
      <c r="YO181" s="24"/>
      <c r="YP181" s="24"/>
      <c r="YQ181" s="24"/>
      <c r="YR181" s="24"/>
      <c r="YS181" s="24"/>
      <c r="YT181" s="24"/>
      <c r="YU181" s="24"/>
      <c r="YV181" s="24"/>
      <c r="YW181" s="24"/>
      <c r="YX181" s="24"/>
      <c r="YY181" s="24"/>
      <c r="YZ181" s="24"/>
      <c r="ZA181" s="24"/>
      <c r="ZB181" s="24"/>
      <c r="ZC181" s="24"/>
      <c r="ZD181" s="24"/>
      <c r="ZE181" s="24"/>
      <c r="ZF181" s="24"/>
      <c r="ZG181" s="24"/>
      <c r="ZH181" s="24"/>
      <c r="ZI181" s="24"/>
      <c r="ZJ181" s="24"/>
      <c r="ZK181" s="24"/>
      <c r="ZL181" s="24"/>
      <c r="ZM181" s="24"/>
      <c r="ZN181" s="24"/>
      <c r="ZO181" s="24"/>
      <c r="ZP181" s="24"/>
      <c r="ZQ181" s="24"/>
      <c r="ZR181" s="24"/>
      <c r="ZS181" s="24"/>
      <c r="ZT181" s="24"/>
      <c r="ZU181" s="24"/>
      <c r="ZV181" s="24"/>
      <c r="ZW181" s="24"/>
      <c r="ZX181" s="24"/>
      <c r="ZY181" s="24"/>
      <c r="ZZ181" s="24"/>
      <c r="AAA181" s="24"/>
      <c r="AAB181" s="24"/>
      <c r="AAC181" s="24"/>
      <c r="AAD181" s="24"/>
      <c r="AAE181" s="24"/>
      <c r="AAF181" s="24"/>
      <c r="AAG181" s="24"/>
      <c r="AAH181" s="24"/>
      <c r="AAI181" s="24"/>
      <c r="AAJ181" s="24"/>
      <c r="AAK181" s="24"/>
      <c r="AAL181" s="24"/>
      <c r="AAM181" s="24"/>
      <c r="AAN181" s="24"/>
      <c r="AAO181" s="24"/>
      <c r="AAP181" s="24"/>
      <c r="AAQ181" s="24"/>
      <c r="AAR181" s="24"/>
      <c r="AAS181" s="24"/>
      <c r="AAT181" s="24"/>
      <c r="AAU181" s="24"/>
      <c r="AAV181" s="24"/>
      <c r="AAW181" s="24"/>
      <c r="AAX181" s="24"/>
      <c r="AAY181" s="24"/>
      <c r="AAZ181" s="24"/>
      <c r="ABA181" s="24"/>
      <c r="ABB181" s="24"/>
      <c r="ABC181" s="24"/>
      <c r="ABD181" s="24"/>
      <c r="ABE181" s="24"/>
      <c r="ABF181" s="24"/>
      <c r="ABG181" s="24"/>
      <c r="ABH181" s="24"/>
      <c r="ABI181" s="24"/>
      <c r="ABJ181" s="24"/>
      <c r="ABK181" s="24"/>
      <c r="ABL181" s="24"/>
      <c r="ABM181" s="24"/>
      <c r="ABN181" s="24"/>
      <c r="ABO181" s="24"/>
      <c r="ABP181" s="24"/>
      <c r="ABQ181" s="24"/>
      <c r="ABR181" s="24"/>
      <c r="ABS181" s="24"/>
      <c r="ABT181" s="24"/>
      <c r="ABU181" s="24"/>
      <c r="ABV181" s="24"/>
      <c r="ABW181" s="24"/>
      <c r="ABX181" s="24"/>
      <c r="ABY181" s="24"/>
      <c r="ABZ181" s="24"/>
      <c r="ACA181" s="24"/>
      <c r="ACB181" s="24"/>
      <c r="ACC181" s="24"/>
      <c r="ACD181" s="24"/>
      <c r="ACE181" s="24"/>
      <c r="ACF181" s="24"/>
      <c r="ACG181" s="24"/>
      <c r="ACH181" s="24"/>
      <c r="ACI181" s="24"/>
      <c r="ACJ181" s="24"/>
      <c r="ACK181" s="24"/>
      <c r="ACL181" s="24"/>
      <c r="ACM181" s="24"/>
      <c r="ACN181" s="24"/>
      <c r="ACO181" s="24"/>
      <c r="ACP181" s="24"/>
      <c r="ACQ181" s="24"/>
      <c r="ACR181" s="24"/>
      <c r="ACS181" s="24"/>
      <c r="ACT181" s="24"/>
      <c r="ACU181" s="24"/>
      <c r="ACV181" s="24"/>
      <c r="ACW181" s="24"/>
      <c r="ACX181" s="24"/>
      <c r="ACY181" s="24"/>
      <c r="ACZ181" s="24"/>
      <c r="ADA181" s="24"/>
      <c r="ADB181" s="24"/>
      <c r="ADC181" s="24"/>
      <c r="ADD181" s="24"/>
      <c r="ADE181" s="24"/>
      <c r="ADF181" s="24"/>
      <c r="ADG181" s="24"/>
      <c r="ADH181" s="24"/>
      <c r="ADI181" s="24"/>
      <c r="ADJ181" s="24"/>
      <c r="ADK181" s="24"/>
      <c r="ADL181" s="24"/>
      <c r="ADM181" s="24"/>
      <c r="ADN181" s="24"/>
      <c r="ADO181" s="24"/>
      <c r="ADP181" s="24"/>
      <c r="ADQ181" s="24"/>
      <c r="ADR181" s="24"/>
      <c r="ADS181" s="24"/>
      <c r="ADT181" s="24"/>
      <c r="ADU181" s="24"/>
      <c r="ADV181" s="24"/>
      <c r="ADW181" s="24"/>
      <c r="ADX181" s="24"/>
      <c r="ADY181" s="24"/>
      <c r="ADZ181" s="24"/>
      <c r="AEA181" s="24"/>
      <c r="AEB181" s="24"/>
      <c r="AEC181" s="24"/>
      <c r="AED181" s="24"/>
      <c r="AEE181" s="24"/>
      <c r="AEF181" s="24"/>
      <c r="AEG181" s="24"/>
      <c r="AEH181" s="24"/>
      <c r="AEI181" s="24"/>
      <c r="AEJ181" s="24"/>
      <c r="AEK181" s="24"/>
      <c r="AEL181" s="24"/>
      <c r="AEM181" s="24"/>
      <c r="AEN181" s="24"/>
      <c r="AEO181" s="24"/>
      <c r="AEP181" s="24"/>
      <c r="AEQ181" s="24"/>
      <c r="AER181" s="24"/>
      <c r="AES181" s="24"/>
      <c r="AET181" s="24"/>
      <c r="AEU181" s="24"/>
      <c r="AEV181" s="24"/>
      <c r="AEW181" s="24"/>
      <c r="AEX181" s="24"/>
      <c r="AEY181" s="24"/>
      <c r="AEZ181" s="24"/>
      <c r="AFA181" s="24"/>
      <c r="AFB181" s="24"/>
      <c r="AFC181" s="24"/>
      <c r="AFD181" s="24"/>
      <c r="AFE181" s="24"/>
      <c r="AFF181" s="24"/>
      <c r="AFG181" s="24"/>
      <c r="AFH181" s="24"/>
      <c r="AFI181" s="24"/>
      <c r="AFJ181" s="24"/>
      <c r="AFK181" s="24"/>
      <c r="AFL181" s="24"/>
      <c r="AFM181" s="24"/>
      <c r="AFN181" s="24"/>
      <c r="AFO181" s="24"/>
      <c r="AFP181" s="24"/>
      <c r="AFQ181" s="24"/>
      <c r="AFR181" s="24"/>
      <c r="AFS181" s="24"/>
      <c r="AFT181" s="24"/>
      <c r="AFU181" s="24"/>
      <c r="AFV181" s="24"/>
      <c r="AFW181" s="24"/>
      <c r="AFX181" s="24"/>
      <c r="AFY181" s="24"/>
      <c r="AFZ181" s="24"/>
      <c r="AGA181" s="24"/>
      <c r="AGB181" s="24"/>
      <c r="AGC181" s="24"/>
      <c r="AGD181" s="24"/>
      <c r="AGE181" s="24"/>
      <c r="AGF181" s="24"/>
      <c r="AGG181" s="24"/>
      <c r="AGH181" s="24"/>
      <c r="AGI181" s="24"/>
      <c r="AGJ181" s="24"/>
      <c r="AGK181" s="24"/>
      <c r="AGL181" s="24"/>
      <c r="AGM181" s="24"/>
      <c r="AGN181" s="24"/>
      <c r="AGO181" s="24"/>
      <c r="AGP181" s="24"/>
      <c r="AGQ181" s="24"/>
      <c r="AGR181" s="24"/>
      <c r="AGS181" s="24"/>
      <c r="AGT181" s="24"/>
      <c r="AGU181" s="24"/>
      <c r="AGV181" s="24"/>
      <c r="AGW181" s="24"/>
      <c r="AGX181" s="24"/>
      <c r="AGY181" s="24"/>
      <c r="AGZ181" s="24"/>
      <c r="AHA181" s="24"/>
      <c r="AHB181" s="24"/>
      <c r="AHC181" s="24"/>
      <c r="AHD181" s="24"/>
      <c r="AHE181" s="24"/>
      <c r="AHF181" s="24"/>
      <c r="AHG181" s="24"/>
      <c r="AHH181" s="24"/>
      <c r="AHI181" s="24"/>
      <c r="AHJ181" s="24"/>
      <c r="AHK181" s="24"/>
      <c r="AHL181" s="24"/>
      <c r="AHM181" s="24"/>
      <c r="AHN181" s="24"/>
      <c r="AHO181" s="24"/>
      <c r="AHP181" s="24"/>
      <c r="AHQ181" s="24"/>
      <c r="AHR181" s="24"/>
      <c r="AHS181" s="24"/>
      <c r="AHT181" s="24"/>
      <c r="AHU181" s="24"/>
      <c r="AHV181" s="24"/>
      <c r="AHW181" s="24"/>
      <c r="AHX181" s="24"/>
      <c r="AHY181" s="24"/>
      <c r="AHZ181" s="24"/>
      <c r="AIA181" s="24"/>
      <c r="AIB181" s="24"/>
      <c r="AIC181" s="24"/>
      <c r="AID181" s="24"/>
      <c r="AIE181" s="24"/>
      <c r="AIF181" s="24"/>
      <c r="AIG181" s="24"/>
      <c r="AIH181" s="24"/>
      <c r="AII181" s="24"/>
      <c r="AIJ181" s="24"/>
      <c r="AIK181" s="24"/>
      <c r="AIL181" s="24"/>
      <c r="AIM181" s="24"/>
      <c r="AIN181" s="24"/>
      <c r="AIO181" s="24"/>
      <c r="AIP181" s="24"/>
      <c r="AIQ181" s="24"/>
      <c r="AIR181" s="24"/>
      <c r="AIS181" s="24"/>
      <c r="AIT181" s="24"/>
      <c r="AIU181" s="24"/>
      <c r="AIV181" s="24"/>
      <c r="AIW181" s="24"/>
      <c r="AIX181" s="24"/>
      <c r="AIY181" s="24"/>
      <c r="AIZ181" s="24"/>
      <c r="AJA181" s="24"/>
      <c r="AJB181" s="24"/>
      <c r="AJC181" s="24"/>
      <c r="AJD181" s="24"/>
      <c r="AJE181" s="24"/>
      <c r="AJF181" s="24"/>
      <c r="AJG181" s="24"/>
      <c r="AJH181" s="24"/>
      <c r="AJI181" s="24"/>
      <c r="AJJ181" s="24"/>
      <c r="AJK181" s="24"/>
      <c r="AJL181" s="24"/>
      <c r="AJM181" s="24"/>
      <c r="AJN181" s="24"/>
      <c r="AJO181" s="24"/>
      <c r="AJP181" s="24"/>
      <c r="AJQ181" s="24"/>
      <c r="AJR181" s="24"/>
      <c r="AJS181" s="24"/>
      <c r="AJT181" s="24"/>
      <c r="AJU181" s="24"/>
      <c r="AJV181" s="24"/>
      <c r="AJW181" s="24"/>
      <c r="AJX181" s="24"/>
      <c r="AJY181" s="24"/>
      <c r="AJZ181" s="24"/>
      <c r="AKA181" s="24"/>
      <c r="AKB181" s="24"/>
      <c r="AKC181" s="24"/>
      <c r="AKD181" s="24"/>
      <c r="AKE181" s="24"/>
      <c r="AKF181" s="24"/>
      <c r="AKG181" s="24"/>
      <c r="AKH181" s="24"/>
      <c r="AKI181" s="24"/>
      <c r="AKJ181" s="24"/>
      <c r="AKK181" s="24"/>
      <c r="AKL181" s="24"/>
      <c r="AKM181" s="24"/>
      <c r="AKN181" s="24"/>
      <c r="AKO181" s="24"/>
      <c r="AKP181" s="24"/>
      <c r="AKQ181" s="24"/>
      <c r="AKR181" s="24"/>
      <c r="AKS181" s="24"/>
      <c r="AKT181" s="24"/>
      <c r="AKU181" s="24"/>
      <c r="AKV181" s="24"/>
      <c r="AKW181" s="24"/>
      <c r="AKX181" s="24"/>
      <c r="AKY181" s="24"/>
      <c r="AKZ181" s="24"/>
      <c r="ALA181" s="24"/>
      <c r="ALB181" s="24"/>
      <c r="ALC181" s="24"/>
      <c r="ALD181" s="24"/>
      <c r="ALE181" s="24"/>
      <c r="ALF181" s="24"/>
      <c r="ALG181" s="24"/>
      <c r="ALH181" s="24"/>
      <c r="ALI181" s="24"/>
      <c r="ALJ181" s="24"/>
      <c r="ALK181" s="24"/>
      <c r="ALL181" s="24"/>
      <c r="ALM181" s="24"/>
      <c r="ALN181" s="24"/>
      <c r="ALO181" s="24"/>
      <c r="ALP181" s="24"/>
      <c r="ALQ181" s="24"/>
      <c r="ALR181" s="24"/>
      <c r="ALS181" s="24"/>
      <c r="ALT181" s="24"/>
      <c r="ALU181" s="24"/>
      <c r="ALV181" s="24"/>
      <c r="ALW181" s="24"/>
      <c r="ALX181" s="24"/>
      <c r="ALY181" s="24"/>
      <c r="ALZ181" s="24"/>
      <c r="AMA181" s="24"/>
      <c r="AMB181" s="24"/>
      <c r="AMC181" s="24"/>
      <c r="AMD181" s="24"/>
      <c r="AME181" s="24"/>
      <c r="AMF181" s="24"/>
      <c r="AMG181" s="24"/>
      <c r="AMH181" s="24"/>
      <c r="AMI181" s="24"/>
      <c r="AMJ181" s="24"/>
      <c r="AMK181" s="24"/>
    </row>
    <row r="182" spans="1:1025" s="48" customFormat="1" ht="24.95" customHeight="1" x14ac:dyDescent="0.2">
      <c r="A182" s="36" t="s">
        <v>301</v>
      </c>
      <c r="B182" s="62" t="s">
        <v>316</v>
      </c>
      <c r="C182" s="27" t="s">
        <v>317</v>
      </c>
      <c r="D182" s="26" t="s">
        <v>112</v>
      </c>
      <c r="E182" s="26">
        <f t="shared" si="432"/>
        <v>0</v>
      </c>
      <c r="F182" s="26">
        <f t="shared" si="433"/>
        <v>0</v>
      </c>
      <c r="G182" s="26">
        <f t="shared" si="434"/>
        <v>0</v>
      </c>
      <c r="H182" s="26">
        <f t="shared" si="435"/>
        <v>0</v>
      </c>
      <c r="I182" s="26">
        <f t="shared" si="436"/>
        <v>0</v>
      </c>
      <c r="J182" s="26">
        <f t="shared" si="437"/>
        <v>0</v>
      </c>
      <c r="K182" s="26">
        <f t="shared" si="438"/>
        <v>0</v>
      </c>
      <c r="L182" s="26">
        <f t="shared" si="439"/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26">
        <v>0</v>
      </c>
      <c r="AP182" s="26">
        <v>0</v>
      </c>
      <c r="AQ182" s="26">
        <v>0</v>
      </c>
      <c r="AR182" s="26">
        <v>0</v>
      </c>
      <c r="AS182" s="26">
        <f t="shared" si="440"/>
        <v>0</v>
      </c>
      <c r="AT182" s="26">
        <f t="shared" si="425"/>
        <v>0</v>
      </c>
      <c r="AU182" s="26">
        <f t="shared" si="426"/>
        <v>0</v>
      </c>
      <c r="AV182" s="26">
        <f t="shared" si="427"/>
        <v>0</v>
      </c>
      <c r="AW182" s="26">
        <f t="shared" si="428"/>
        <v>0</v>
      </c>
      <c r="AX182" s="26">
        <f t="shared" si="429"/>
        <v>0</v>
      </c>
      <c r="AY182" s="26">
        <f t="shared" si="430"/>
        <v>0</v>
      </c>
      <c r="AZ182" s="26">
        <f t="shared" si="431"/>
        <v>0</v>
      </c>
      <c r="BA182" s="26">
        <v>0</v>
      </c>
      <c r="BB182" s="26">
        <v>0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26">
        <v>0</v>
      </c>
      <c r="BJ182" s="26">
        <v>0</v>
      </c>
      <c r="BK182" s="26">
        <v>0</v>
      </c>
      <c r="BL182" s="26">
        <v>0</v>
      </c>
      <c r="BM182" s="26">
        <v>0</v>
      </c>
      <c r="BN182" s="26">
        <v>0</v>
      </c>
      <c r="BO182" s="26">
        <v>0</v>
      </c>
      <c r="BP182" s="26">
        <v>0</v>
      </c>
      <c r="BQ182" s="26">
        <v>0</v>
      </c>
      <c r="BR182" s="26">
        <v>0</v>
      </c>
      <c r="BS182" s="26">
        <v>0</v>
      </c>
      <c r="BT182" s="26">
        <v>0</v>
      </c>
      <c r="BU182" s="26">
        <v>0</v>
      </c>
      <c r="BV182" s="26">
        <v>0</v>
      </c>
      <c r="BW182" s="26">
        <v>0</v>
      </c>
      <c r="BX182" s="26">
        <v>0</v>
      </c>
      <c r="BY182" s="26">
        <v>0</v>
      </c>
      <c r="BZ182" s="26">
        <v>0</v>
      </c>
      <c r="CA182" s="26">
        <v>0</v>
      </c>
      <c r="CB182" s="26">
        <v>0</v>
      </c>
      <c r="CC182" s="26">
        <v>0</v>
      </c>
      <c r="CD182" s="26">
        <v>0</v>
      </c>
      <c r="CE182" s="26">
        <v>0</v>
      </c>
      <c r="CF182" s="26">
        <v>0</v>
      </c>
      <c r="CG182" s="26">
        <v>0</v>
      </c>
      <c r="CH182" s="26">
        <v>0</v>
      </c>
      <c r="CI182" s="26">
        <v>0</v>
      </c>
      <c r="CJ182" s="26">
        <v>0</v>
      </c>
      <c r="CK182" s="26">
        <v>0</v>
      </c>
      <c r="CL182" s="26">
        <v>0</v>
      </c>
      <c r="CM182" s="26">
        <v>0</v>
      </c>
      <c r="CN182" s="26">
        <v>0</v>
      </c>
      <c r="CO182" s="26" t="s">
        <v>112</v>
      </c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  <c r="SK182" s="24"/>
      <c r="SL182" s="24"/>
      <c r="SM182" s="24"/>
      <c r="SN182" s="24"/>
      <c r="SO182" s="24"/>
      <c r="SP182" s="24"/>
      <c r="SQ182" s="24"/>
      <c r="SR182" s="24"/>
      <c r="SS182" s="24"/>
      <c r="ST182" s="24"/>
      <c r="SU182" s="24"/>
      <c r="SV182" s="24"/>
      <c r="SW182" s="24"/>
      <c r="SX182" s="24"/>
      <c r="SY182" s="24"/>
      <c r="SZ182" s="24"/>
      <c r="TA182" s="24"/>
      <c r="TB182" s="24"/>
      <c r="TC182" s="24"/>
      <c r="TD182" s="24"/>
      <c r="TE182" s="24"/>
      <c r="TF182" s="24"/>
      <c r="TG182" s="24"/>
      <c r="TH182" s="24"/>
      <c r="TI182" s="24"/>
      <c r="TJ182" s="24"/>
      <c r="TK182" s="24"/>
      <c r="TL182" s="24"/>
      <c r="TM182" s="24"/>
      <c r="TN182" s="24"/>
      <c r="TO182" s="24"/>
      <c r="TP182" s="24"/>
      <c r="TQ182" s="24"/>
      <c r="TR182" s="24"/>
      <c r="TS182" s="24"/>
      <c r="TT182" s="24"/>
      <c r="TU182" s="24"/>
      <c r="TV182" s="24"/>
      <c r="TW182" s="24"/>
      <c r="TX182" s="24"/>
      <c r="TY182" s="24"/>
      <c r="TZ182" s="24"/>
      <c r="UA182" s="24"/>
      <c r="UB182" s="24"/>
      <c r="UC182" s="24"/>
      <c r="UD182" s="24"/>
      <c r="UE182" s="24"/>
      <c r="UF182" s="24"/>
      <c r="UG182" s="24"/>
      <c r="UH182" s="24"/>
      <c r="UI182" s="24"/>
      <c r="UJ182" s="24"/>
      <c r="UK182" s="24"/>
      <c r="UL182" s="24"/>
      <c r="UM182" s="24"/>
      <c r="UN182" s="24"/>
      <c r="UO182" s="24"/>
      <c r="UP182" s="24"/>
      <c r="UQ182" s="24"/>
      <c r="UR182" s="24"/>
      <c r="US182" s="24"/>
      <c r="UT182" s="24"/>
      <c r="UU182" s="24"/>
      <c r="UV182" s="24"/>
      <c r="UW182" s="24"/>
      <c r="UX182" s="24"/>
      <c r="UY182" s="24"/>
      <c r="UZ182" s="24"/>
      <c r="VA182" s="24"/>
      <c r="VB182" s="24"/>
      <c r="VC182" s="24"/>
      <c r="VD182" s="24"/>
      <c r="VE182" s="24"/>
      <c r="VF182" s="24"/>
      <c r="VG182" s="24"/>
      <c r="VH182" s="24"/>
      <c r="VI182" s="24"/>
      <c r="VJ182" s="24"/>
      <c r="VK182" s="24"/>
      <c r="VL182" s="24"/>
      <c r="VM182" s="24"/>
      <c r="VN182" s="24"/>
      <c r="VO182" s="24"/>
      <c r="VP182" s="24"/>
      <c r="VQ182" s="24"/>
      <c r="VR182" s="24"/>
      <c r="VS182" s="24"/>
      <c r="VT182" s="24"/>
      <c r="VU182" s="24"/>
      <c r="VV182" s="24"/>
      <c r="VW182" s="24"/>
      <c r="VX182" s="24"/>
      <c r="VY182" s="24"/>
      <c r="VZ182" s="24"/>
      <c r="WA182" s="24"/>
      <c r="WB182" s="24"/>
      <c r="WC182" s="24"/>
      <c r="WD182" s="24"/>
      <c r="WE182" s="24"/>
      <c r="WF182" s="24"/>
      <c r="WG182" s="24"/>
      <c r="WH182" s="24"/>
      <c r="WI182" s="24"/>
      <c r="WJ182" s="24"/>
      <c r="WK182" s="24"/>
      <c r="WL182" s="24"/>
      <c r="WM182" s="24"/>
      <c r="WN182" s="24"/>
      <c r="WO182" s="24"/>
      <c r="WP182" s="24"/>
      <c r="WQ182" s="24"/>
      <c r="WR182" s="24"/>
      <c r="WS182" s="24"/>
      <c r="WT182" s="24"/>
      <c r="WU182" s="24"/>
      <c r="WV182" s="24"/>
      <c r="WW182" s="24"/>
      <c r="WX182" s="24"/>
      <c r="WY182" s="24"/>
      <c r="WZ182" s="24"/>
      <c r="XA182" s="24"/>
      <c r="XB182" s="24"/>
      <c r="XC182" s="24"/>
      <c r="XD182" s="24"/>
      <c r="XE182" s="24"/>
      <c r="XF182" s="24"/>
      <c r="XG182" s="24"/>
      <c r="XH182" s="24"/>
      <c r="XI182" s="24"/>
      <c r="XJ182" s="24"/>
      <c r="XK182" s="24"/>
      <c r="XL182" s="24"/>
      <c r="XM182" s="24"/>
      <c r="XN182" s="24"/>
      <c r="XO182" s="24"/>
      <c r="XP182" s="24"/>
      <c r="XQ182" s="24"/>
      <c r="XR182" s="24"/>
      <c r="XS182" s="24"/>
      <c r="XT182" s="24"/>
      <c r="XU182" s="24"/>
      <c r="XV182" s="24"/>
      <c r="XW182" s="24"/>
      <c r="XX182" s="24"/>
      <c r="XY182" s="24"/>
      <c r="XZ182" s="24"/>
      <c r="YA182" s="24"/>
      <c r="YB182" s="24"/>
      <c r="YC182" s="24"/>
      <c r="YD182" s="24"/>
      <c r="YE182" s="24"/>
      <c r="YF182" s="24"/>
      <c r="YG182" s="24"/>
      <c r="YH182" s="24"/>
      <c r="YI182" s="24"/>
      <c r="YJ182" s="24"/>
      <c r="YK182" s="24"/>
      <c r="YL182" s="24"/>
      <c r="YM182" s="24"/>
      <c r="YN182" s="24"/>
      <c r="YO182" s="24"/>
      <c r="YP182" s="24"/>
      <c r="YQ182" s="24"/>
      <c r="YR182" s="24"/>
      <c r="YS182" s="24"/>
      <c r="YT182" s="24"/>
      <c r="YU182" s="24"/>
      <c r="YV182" s="24"/>
      <c r="YW182" s="24"/>
      <c r="YX182" s="24"/>
      <c r="YY182" s="24"/>
      <c r="YZ182" s="24"/>
      <c r="ZA182" s="24"/>
      <c r="ZB182" s="24"/>
      <c r="ZC182" s="24"/>
      <c r="ZD182" s="24"/>
      <c r="ZE182" s="24"/>
      <c r="ZF182" s="24"/>
      <c r="ZG182" s="24"/>
      <c r="ZH182" s="24"/>
      <c r="ZI182" s="24"/>
      <c r="ZJ182" s="24"/>
      <c r="ZK182" s="24"/>
      <c r="ZL182" s="24"/>
      <c r="ZM182" s="24"/>
      <c r="ZN182" s="24"/>
      <c r="ZO182" s="24"/>
      <c r="ZP182" s="24"/>
      <c r="ZQ182" s="24"/>
      <c r="ZR182" s="24"/>
      <c r="ZS182" s="24"/>
      <c r="ZT182" s="24"/>
      <c r="ZU182" s="24"/>
      <c r="ZV182" s="24"/>
      <c r="ZW182" s="24"/>
      <c r="ZX182" s="24"/>
      <c r="ZY182" s="24"/>
      <c r="ZZ182" s="24"/>
      <c r="AAA182" s="24"/>
      <c r="AAB182" s="24"/>
      <c r="AAC182" s="24"/>
      <c r="AAD182" s="24"/>
      <c r="AAE182" s="24"/>
      <c r="AAF182" s="24"/>
      <c r="AAG182" s="24"/>
      <c r="AAH182" s="24"/>
      <c r="AAI182" s="24"/>
      <c r="AAJ182" s="24"/>
      <c r="AAK182" s="24"/>
      <c r="AAL182" s="24"/>
      <c r="AAM182" s="24"/>
      <c r="AAN182" s="24"/>
      <c r="AAO182" s="24"/>
      <c r="AAP182" s="24"/>
      <c r="AAQ182" s="24"/>
      <c r="AAR182" s="24"/>
      <c r="AAS182" s="24"/>
      <c r="AAT182" s="24"/>
      <c r="AAU182" s="24"/>
      <c r="AAV182" s="24"/>
      <c r="AAW182" s="24"/>
      <c r="AAX182" s="24"/>
      <c r="AAY182" s="24"/>
      <c r="AAZ182" s="24"/>
      <c r="ABA182" s="24"/>
      <c r="ABB182" s="24"/>
      <c r="ABC182" s="24"/>
      <c r="ABD182" s="24"/>
      <c r="ABE182" s="24"/>
      <c r="ABF182" s="24"/>
      <c r="ABG182" s="24"/>
      <c r="ABH182" s="24"/>
      <c r="ABI182" s="24"/>
      <c r="ABJ182" s="24"/>
      <c r="ABK182" s="24"/>
      <c r="ABL182" s="24"/>
      <c r="ABM182" s="24"/>
      <c r="ABN182" s="24"/>
      <c r="ABO182" s="24"/>
      <c r="ABP182" s="24"/>
      <c r="ABQ182" s="24"/>
      <c r="ABR182" s="24"/>
      <c r="ABS182" s="24"/>
      <c r="ABT182" s="24"/>
      <c r="ABU182" s="24"/>
      <c r="ABV182" s="24"/>
      <c r="ABW182" s="24"/>
      <c r="ABX182" s="24"/>
      <c r="ABY182" s="24"/>
      <c r="ABZ182" s="24"/>
      <c r="ACA182" s="24"/>
      <c r="ACB182" s="24"/>
      <c r="ACC182" s="24"/>
      <c r="ACD182" s="24"/>
      <c r="ACE182" s="24"/>
      <c r="ACF182" s="24"/>
      <c r="ACG182" s="24"/>
      <c r="ACH182" s="24"/>
      <c r="ACI182" s="24"/>
      <c r="ACJ182" s="24"/>
      <c r="ACK182" s="24"/>
      <c r="ACL182" s="24"/>
      <c r="ACM182" s="24"/>
      <c r="ACN182" s="24"/>
      <c r="ACO182" s="24"/>
      <c r="ACP182" s="24"/>
      <c r="ACQ182" s="24"/>
      <c r="ACR182" s="24"/>
      <c r="ACS182" s="24"/>
      <c r="ACT182" s="24"/>
      <c r="ACU182" s="24"/>
      <c r="ACV182" s="24"/>
      <c r="ACW182" s="24"/>
      <c r="ACX182" s="24"/>
      <c r="ACY182" s="24"/>
      <c r="ACZ182" s="24"/>
      <c r="ADA182" s="24"/>
      <c r="ADB182" s="24"/>
      <c r="ADC182" s="24"/>
      <c r="ADD182" s="24"/>
      <c r="ADE182" s="24"/>
      <c r="ADF182" s="24"/>
      <c r="ADG182" s="24"/>
      <c r="ADH182" s="24"/>
      <c r="ADI182" s="24"/>
      <c r="ADJ182" s="24"/>
      <c r="ADK182" s="24"/>
      <c r="ADL182" s="24"/>
      <c r="ADM182" s="24"/>
      <c r="ADN182" s="24"/>
      <c r="ADO182" s="24"/>
      <c r="ADP182" s="24"/>
      <c r="ADQ182" s="24"/>
      <c r="ADR182" s="24"/>
      <c r="ADS182" s="24"/>
      <c r="ADT182" s="24"/>
      <c r="ADU182" s="24"/>
      <c r="ADV182" s="24"/>
      <c r="ADW182" s="24"/>
      <c r="ADX182" s="24"/>
      <c r="ADY182" s="24"/>
      <c r="ADZ182" s="24"/>
      <c r="AEA182" s="24"/>
      <c r="AEB182" s="24"/>
      <c r="AEC182" s="24"/>
      <c r="AED182" s="24"/>
      <c r="AEE182" s="24"/>
      <c r="AEF182" s="24"/>
      <c r="AEG182" s="24"/>
      <c r="AEH182" s="24"/>
      <c r="AEI182" s="24"/>
      <c r="AEJ182" s="24"/>
      <c r="AEK182" s="24"/>
      <c r="AEL182" s="24"/>
      <c r="AEM182" s="24"/>
      <c r="AEN182" s="24"/>
      <c r="AEO182" s="24"/>
      <c r="AEP182" s="24"/>
      <c r="AEQ182" s="24"/>
      <c r="AER182" s="24"/>
      <c r="AES182" s="24"/>
      <c r="AET182" s="24"/>
      <c r="AEU182" s="24"/>
      <c r="AEV182" s="24"/>
      <c r="AEW182" s="24"/>
      <c r="AEX182" s="24"/>
      <c r="AEY182" s="24"/>
      <c r="AEZ182" s="24"/>
      <c r="AFA182" s="24"/>
      <c r="AFB182" s="24"/>
      <c r="AFC182" s="24"/>
      <c r="AFD182" s="24"/>
      <c r="AFE182" s="24"/>
      <c r="AFF182" s="24"/>
      <c r="AFG182" s="24"/>
      <c r="AFH182" s="24"/>
      <c r="AFI182" s="24"/>
      <c r="AFJ182" s="24"/>
      <c r="AFK182" s="24"/>
      <c r="AFL182" s="24"/>
      <c r="AFM182" s="24"/>
      <c r="AFN182" s="24"/>
      <c r="AFO182" s="24"/>
      <c r="AFP182" s="24"/>
      <c r="AFQ182" s="24"/>
      <c r="AFR182" s="24"/>
      <c r="AFS182" s="24"/>
      <c r="AFT182" s="24"/>
      <c r="AFU182" s="24"/>
      <c r="AFV182" s="24"/>
      <c r="AFW182" s="24"/>
      <c r="AFX182" s="24"/>
      <c r="AFY182" s="24"/>
      <c r="AFZ182" s="24"/>
      <c r="AGA182" s="24"/>
      <c r="AGB182" s="24"/>
      <c r="AGC182" s="24"/>
      <c r="AGD182" s="24"/>
      <c r="AGE182" s="24"/>
      <c r="AGF182" s="24"/>
      <c r="AGG182" s="24"/>
      <c r="AGH182" s="24"/>
      <c r="AGI182" s="24"/>
      <c r="AGJ182" s="24"/>
      <c r="AGK182" s="24"/>
      <c r="AGL182" s="24"/>
      <c r="AGM182" s="24"/>
      <c r="AGN182" s="24"/>
      <c r="AGO182" s="24"/>
      <c r="AGP182" s="24"/>
      <c r="AGQ182" s="24"/>
      <c r="AGR182" s="24"/>
      <c r="AGS182" s="24"/>
      <c r="AGT182" s="24"/>
      <c r="AGU182" s="24"/>
      <c r="AGV182" s="24"/>
      <c r="AGW182" s="24"/>
      <c r="AGX182" s="24"/>
      <c r="AGY182" s="24"/>
      <c r="AGZ182" s="24"/>
      <c r="AHA182" s="24"/>
      <c r="AHB182" s="24"/>
      <c r="AHC182" s="24"/>
      <c r="AHD182" s="24"/>
      <c r="AHE182" s="24"/>
      <c r="AHF182" s="24"/>
      <c r="AHG182" s="24"/>
      <c r="AHH182" s="24"/>
      <c r="AHI182" s="24"/>
      <c r="AHJ182" s="24"/>
      <c r="AHK182" s="24"/>
      <c r="AHL182" s="24"/>
      <c r="AHM182" s="24"/>
      <c r="AHN182" s="24"/>
      <c r="AHO182" s="24"/>
      <c r="AHP182" s="24"/>
      <c r="AHQ182" s="24"/>
      <c r="AHR182" s="24"/>
      <c r="AHS182" s="24"/>
      <c r="AHT182" s="24"/>
      <c r="AHU182" s="24"/>
      <c r="AHV182" s="24"/>
      <c r="AHW182" s="24"/>
      <c r="AHX182" s="24"/>
      <c r="AHY182" s="24"/>
      <c r="AHZ182" s="24"/>
      <c r="AIA182" s="24"/>
      <c r="AIB182" s="24"/>
      <c r="AIC182" s="24"/>
      <c r="AID182" s="24"/>
      <c r="AIE182" s="24"/>
      <c r="AIF182" s="24"/>
      <c r="AIG182" s="24"/>
      <c r="AIH182" s="24"/>
      <c r="AII182" s="24"/>
      <c r="AIJ182" s="24"/>
      <c r="AIK182" s="24"/>
      <c r="AIL182" s="24"/>
      <c r="AIM182" s="24"/>
      <c r="AIN182" s="24"/>
      <c r="AIO182" s="24"/>
      <c r="AIP182" s="24"/>
      <c r="AIQ182" s="24"/>
      <c r="AIR182" s="24"/>
      <c r="AIS182" s="24"/>
      <c r="AIT182" s="24"/>
      <c r="AIU182" s="24"/>
      <c r="AIV182" s="24"/>
      <c r="AIW182" s="24"/>
      <c r="AIX182" s="24"/>
      <c r="AIY182" s="24"/>
      <c r="AIZ182" s="24"/>
      <c r="AJA182" s="24"/>
      <c r="AJB182" s="24"/>
      <c r="AJC182" s="24"/>
      <c r="AJD182" s="24"/>
      <c r="AJE182" s="24"/>
      <c r="AJF182" s="24"/>
      <c r="AJG182" s="24"/>
      <c r="AJH182" s="24"/>
      <c r="AJI182" s="24"/>
      <c r="AJJ182" s="24"/>
      <c r="AJK182" s="24"/>
      <c r="AJL182" s="24"/>
      <c r="AJM182" s="24"/>
      <c r="AJN182" s="24"/>
      <c r="AJO182" s="24"/>
      <c r="AJP182" s="24"/>
      <c r="AJQ182" s="24"/>
      <c r="AJR182" s="24"/>
      <c r="AJS182" s="24"/>
      <c r="AJT182" s="24"/>
      <c r="AJU182" s="24"/>
      <c r="AJV182" s="24"/>
      <c r="AJW182" s="24"/>
      <c r="AJX182" s="24"/>
      <c r="AJY182" s="24"/>
      <c r="AJZ182" s="24"/>
      <c r="AKA182" s="24"/>
      <c r="AKB182" s="24"/>
      <c r="AKC182" s="24"/>
      <c r="AKD182" s="24"/>
      <c r="AKE182" s="24"/>
      <c r="AKF182" s="24"/>
      <c r="AKG182" s="24"/>
      <c r="AKH182" s="24"/>
      <c r="AKI182" s="24"/>
      <c r="AKJ182" s="24"/>
      <c r="AKK182" s="24"/>
      <c r="AKL182" s="24"/>
      <c r="AKM182" s="24"/>
      <c r="AKN182" s="24"/>
      <c r="AKO182" s="24"/>
      <c r="AKP182" s="24"/>
      <c r="AKQ182" s="24"/>
      <c r="AKR182" s="24"/>
      <c r="AKS182" s="24"/>
      <c r="AKT182" s="24"/>
      <c r="AKU182" s="24"/>
      <c r="AKV182" s="24"/>
      <c r="AKW182" s="24"/>
      <c r="AKX182" s="24"/>
      <c r="AKY182" s="24"/>
      <c r="AKZ182" s="24"/>
      <c r="ALA182" s="24"/>
      <c r="ALB182" s="24"/>
      <c r="ALC182" s="24"/>
      <c r="ALD182" s="24"/>
      <c r="ALE182" s="24"/>
      <c r="ALF182" s="24"/>
      <c r="ALG182" s="24"/>
      <c r="ALH182" s="24"/>
      <c r="ALI182" s="24"/>
      <c r="ALJ182" s="24"/>
      <c r="ALK182" s="24"/>
      <c r="ALL182" s="24"/>
      <c r="ALM182" s="24"/>
      <c r="ALN182" s="24"/>
      <c r="ALO182" s="24"/>
      <c r="ALP182" s="24"/>
      <c r="ALQ182" s="24"/>
      <c r="ALR182" s="24"/>
      <c r="ALS182" s="24"/>
      <c r="ALT182" s="24"/>
      <c r="ALU182" s="24"/>
      <c r="ALV182" s="24"/>
      <c r="ALW182" s="24"/>
      <c r="ALX182" s="24"/>
      <c r="ALY182" s="24"/>
      <c r="ALZ182" s="24"/>
      <c r="AMA182" s="24"/>
      <c r="AMB182" s="24"/>
      <c r="AMC182" s="24"/>
      <c r="AMD182" s="24"/>
      <c r="AME182" s="24"/>
      <c r="AMF182" s="24"/>
      <c r="AMG182" s="24"/>
      <c r="AMH182" s="24"/>
      <c r="AMI182" s="24"/>
      <c r="AMJ182" s="24"/>
      <c r="AMK182" s="24"/>
    </row>
    <row r="183" spans="1:1025" s="48" customFormat="1" ht="24.95" customHeight="1" x14ac:dyDescent="0.2">
      <c r="A183" s="36" t="s">
        <v>301</v>
      </c>
      <c r="B183" s="62" t="s">
        <v>318</v>
      </c>
      <c r="C183" s="27" t="s">
        <v>319</v>
      </c>
      <c r="D183" s="26" t="s">
        <v>112</v>
      </c>
      <c r="E183" s="26">
        <f t="shared" si="432"/>
        <v>0</v>
      </c>
      <c r="F183" s="26">
        <f t="shared" si="433"/>
        <v>0</v>
      </c>
      <c r="G183" s="26">
        <f t="shared" si="434"/>
        <v>0</v>
      </c>
      <c r="H183" s="26">
        <f t="shared" si="435"/>
        <v>0</v>
      </c>
      <c r="I183" s="26">
        <f t="shared" si="436"/>
        <v>0</v>
      </c>
      <c r="J183" s="26">
        <f t="shared" si="437"/>
        <v>0</v>
      </c>
      <c r="K183" s="26">
        <f t="shared" si="438"/>
        <v>0</v>
      </c>
      <c r="L183" s="26">
        <f t="shared" si="439"/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0</v>
      </c>
      <c r="AP183" s="26">
        <v>0</v>
      </c>
      <c r="AQ183" s="26">
        <v>0</v>
      </c>
      <c r="AR183" s="26">
        <v>0</v>
      </c>
      <c r="AS183" s="26">
        <f t="shared" si="440"/>
        <v>0</v>
      </c>
      <c r="AT183" s="26">
        <f t="shared" si="425"/>
        <v>0</v>
      </c>
      <c r="AU183" s="26">
        <f t="shared" si="426"/>
        <v>0</v>
      </c>
      <c r="AV183" s="26">
        <f t="shared" si="427"/>
        <v>0</v>
      </c>
      <c r="AW183" s="26">
        <f t="shared" si="428"/>
        <v>0</v>
      </c>
      <c r="AX183" s="26">
        <f t="shared" si="429"/>
        <v>0</v>
      </c>
      <c r="AY183" s="26">
        <f t="shared" si="430"/>
        <v>0</v>
      </c>
      <c r="AZ183" s="26">
        <f t="shared" si="431"/>
        <v>0</v>
      </c>
      <c r="BA183" s="26">
        <v>0</v>
      </c>
      <c r="BB183" s="26">
        <v>0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26">
        <v>0</v>
      </c>
      <c r="BJ183" s="26">
        <v>0</v>
      </c>
      <c r="BK183" s="26">
        <v>0</v>
      </c>
      <c r="BL183" s="26">
        <v>0</v>
      </c>
      <c r="BM183" s="26">
        <v>0</v>
      </c>
      <c r="BN183" s="26">
        <v>0</v>
      </c>
      <c r="BO183" s="26">
        <v>0</v>
      </c>
      <c r="BP183" s="26">
        <v>0</v>
      </c>
      <c r="BQ183" s="26">
        <v>0</v>
      </c>
      <c r="BR183" s="26">
        <v>0</v>
      </c>
      <c r="BS183" s="26">
        <v>0</v>
      </c>
      <c r="BT183" s="26">
        <v>0</v>
      </c>
      <c r="BU183" s="26">
        <v>0</v>
      </c>
      <c r="BV183" s="26">
        <v>0</v>
      </c>
      <c r="BW183" s="26">
        <v>0</v>
      </c>
      <c r="BX183" s="26">
        <v>0</v>
      </c>
      <c r="BY183" s="26">
        <v>0</v>
      </c>
      <c r="BZ183" s="26">
        <v>0</v>
      </c>
      <c r="CA183" s="26">
        <v>0</v>
      </c>
      <c r="CB183" s="26">
        <v>0</v>
      </c>
      <c r="CC183" s="26">
        <v>0</v>
      </c>
      <c r="CD183" s="26">
        <v>0</v>
      </c>
      <c r="CE183" s="26">
        <v>0</v>
      </c>
      <c r="CF183" s="26">
        <v>0</v>
      </c>
      <c r="CG183" s="26">
        <v>0</v>
      </c>
      <c r="CH183" s="26">
        <v>0</v>
      </c>
      <c r="CI183" s="26">
        <v>0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 t="s">
        <v>112</v>
      </c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  <c r="SK183" s="24"/>
      <c r="SL183" s="24"/>
      <c r="SM183" s="24"/>
      <c r="SN183" s="24"/>
      <c r="SO183" s="24"/>
      <c r="SP183" s="24"/>
      <c r="SQ183" s="24"/>
      <c r="SR183" s="24"/>
      <c r="SS183" s="24"/>
      <c r="ST183" s="24"/>
      <c r="SU183" s="24"/>
      <c r="SV183" s="24"/>
      <c r="SW183" s="24"/>
      <c r="SX183" s="24"/>
      <c r="SY183" s="24"/>
      <c r="SZ183" s="24"/>
      <c r="TA183" s="24"/>
      <c r="TB183" s="24"/>
      <c r="TC183" s="24"/>
      <c r="TD183" s="24"/>
      <c r="TE183" s="24"/>
      <c r="TF183" s="24"/>
      <c r="TG183" s="24"/>
      <c r="TH183" s="24"/>
      <c r="TI183" s="24"/>
      <c r="TJ183" s="24"/>
      <c r="TK183" s="24"/>
      <c r="TL183" s="24"/>
      <c r="TM183" s="24"/>
      <c r="TN183" s="24"/>
      <c r="TO183" s="24"/>
      <c r="TP183" s="24"/>
      <c r="TQ183" s="24"/>
      <c r="TR183" s="24"/>
      <c r="TS183" s="24"/>
      <c r="TT183" s="24"/>
      <c r="TU183" s="24"/>
      <c r="TV183" s="24"/>
      <c r="TW183" s="24"/>
      <c r="TX183" s="24"/>
      <c r="TY183" s="24"/>
      <c r="TZ183" s="24"/>
      <c r="UA183" s="24"/>
      <c r="UB183" s="24"/>
      <c r="UC183" s="24"/>
      <c r="UD183" s="24"/>
      <c r="UE183" s="24"/>
      <c r="UF183" s="24"/>
      <c r="UG183" s="24"/>
      <c r="UH183" s="24"/>
      <c r="UI183" s="24"/>
      <c r="UJ183" s="24"/>
      <c r="UK183" s="24"/>
      <c r="UL183" s="24"/>
      <c r="UM183" s="24"/>
      <c r="UN183" s="24"/>
      <c r="UO183" s="24"/>
      <c r="UP183" s="24"/>
      <c r="UQ183" s="24"/>
      <c r="UR183" s="24"/>
      <c r="US183" s="24"/>
      <c r="UT183" s="24"/>
      <c r="UU183" s="24"/>
      <c r="UV183" s="24"/>
      <c r="UW183" s="24"/>
      <c r="UX183" s="24"/>
      <c r="UY183" s="24"/>
      <c r="UZ183" s="24"/>
      <c r="VA183" s="24"/>
      <c r="VB183" s="24"/>
      <c r="VC183" s="24"/>
      <c r="VD183" s="24"/>
      <c r="VE183" s="24"/>
      <c r="VF183" s="24"/>
      <c r="VG183" s="24"/>
      <c r="VH183" s="24"/>
      <c r="VI183" s="24"/>
      <c r="VJ183" s="24"/>
      <c r="VK183" s="24"/>
      <c r="VL183" s="24"/>
      <c r="VM183" s="24"/>
      <c r="VN183" s="24"/>
      <c r="VO183" s="24"/>
      <c r="VP183" s="24"/>
      <c r="VQ183" s="24"/>
      <c r="VR183" s="24"/>
      <c r="VS183" s="24"/>
      <c r="VT183" s="24"/>
      <c r="VU183" s="24"/>
      <c r="VV183" s="24"/>
      <c r="VW183" s="24"/>
      <c r="VX183" s="24"/>
      <c r="VY183" s="24"/>
      <c r="VZ183" s="24"/>
      <c r="WA183" s="24"/>
      <c r="WB183" s="24"/>
      <c r="WC183" s="24"/>
      <c r="WD183" s="24"/>
      <c r="WE183" s="24"/>
      <c r="WF183" s="24"/>
      <c r="WG183" s="24"/>
      <c r="WH183" s="24"/>
      <c r="WI183" s="24"/>
      <c r="WJ183" s="24"/>
      <c r="WK183" s="24"/>
      <c r="WL183" s="24"/>
      <c r="WM183" s="24"/>
      <c r="WN183" s="24"/>
      <c r="WO183" s="24"/>
      <c r="WP183" s="24"/>
      <c r="WQ183" s="24"/>
      <c r="WR183" s="24"/>
      <c r="WS183" s="24"/>
      <c r="WT183" s="24"/>
      <c r="WU183" s="24"/>
      <c r="WV183" s="24"/>
      <c r="WW183" s="24"/>
      <c r="WX183" s="24"/>
      <c r="WY183" s="24"/>
      <c r="WZ183" s="24"/>
      <c r="XA183" s="24"/>
      <c r="XB183" s="24"/>
      <c r="XC183" s="24"/>
      <c r="XD183" s="24"/>
      <c r="XE183" s="24"/>
      <c r="XF183" s="24"/>
      <c r="XG183" s="24"/>
      <c r="XH183" s="24"/>
      <c r="XI183" s="24"/>
      <c r="XJ183" s="24"/>
      <c r="XK183" s="24"/>
      <c r="XL183" s="24"/>
      <c r="XM183" s="24"/>
      <c r="XN183" s="24"/>
      <c r="XO183" s="24"/>
      <c r="XP183" s="24"/>
      <c r="XQ183" s="24"/>
      <c r="XR183" s="24"/>
      <c r="XS183" s="24"/>
      <c r="XT183" s="24"/>
      <c r="XU183" s="24"/>
      <c r="XV183" s="24"/>
      <c r="XW183" s="24"/>
      <c r="XX183" s="24"/>
      <c r="XY183" s="24"/>
      <c r="XZ183" s="24"/>
      <c r="YA183" s="24"/>
      <c r="YB183" s="24"/>
      <c r="YC183" s="24"/>
      <c r="YD183" s="24"/>
      <c r="YE183" s="24"/>
      <c r="YF183" s="24"/>
      <c r="YG183" s="24"/>
      <c r="YH183" s="24"/>
      <c r="YI183" s="24"/>
      <c r="YJ183" s="24"/>
      <c r="YK183" s="24"/>
      <c r="YL183" s="24"/>
      <c r="YM183" s="24"/>
      <c r="YN183" s="24"/>
      <c r="YO183" s="24"/>
      <c r="YP183" s="24"/>
      <c r="YQ183" s="24"/>
      <c r="YR183" s="24"/>
      <c r="YS183" s="24"/>
      <c r="YT183" s="24"/>
      <c r="YU183" s="24"/>
      <c r="YV183" s="24"/>
      <c r="YW183" s="24"/>
      <c r="YX183" s="24"/>
      <c r="YY183" s="24"/>
      <c r="YZ183" s="24"/>
      <c r="ZA183" s="24"/>
      <c r="ZB183" s="24"/>
      <c r="ZC183" s="24"/>
      <c r="ZD183" s="24"/>
      <c r="ZE183" s="24"/>
      <c r="ZF183" s="24"/>
      <c r="ZG183" s="24"/>
      <c r="ZH183" s="24"/>
      <c r="ZI183" s="24"/>
      <c r="ZJ183" s="24"/>
      <c r="ZK183" s="24"/>
      <c r="ZL183" s="24"/>
      <c r="ZM183" s="24"/>
      <c r="ZN183" s="24"/>
      <c r="ZO183" s="24"/>
      <c r="ZP183" s="24"/>
      <c r="ZQ183" s="24"/>
      <c r="ZR183" s="24"/>
      <c r="ZS183" s="24"/>
      <c r="ZT183" s="24"/>
      <c r="ZU183" s="24"/>
      <c r="ZV183" s="24"/>
      <c r="ZW183" s="24"/>
      <c r="ZX183" s="24"/>
      <c r="ZY183" s="24"/>
      <c r="ZZ183" s="24"/>
      <c r="AAA183" s="24"/>
      <c r="AAB183" s="24"/>
      <c r="AAC183" s="24"/>
      <c r="AAD183" s="24"/>
      <c r="AAE183" s="24"/>
      <c r="AAF183" s="24"/>
      <c r="AAG183" s="24"/>
      <c r="AAH183" s="24"/>
      <c r="AAI183" s="24"/>
      <c r="AAJ183" s="24"/>
      <c r="AAK183" s="24"/>
      <c r="AAL183" s="24"/>
      <c r="AAM183" s="24"/>
      <c r="AAN183" s="24"/>
      <c r="AAO183" s="24"/>
      <c r="AAP183" s="24"/>
      <c r="AAQ183" s="24"/>
      <c r="AAR183" s="24"/>
      <c r="AAS183" s="24"/>
      <c r="AAT183" s="24"/>
      <c r="AAU183" s="24"/>
      <c r="AAV183" s="24"/>
      <c r="AAW183" s="24"/>
      <c r="AAX183" s="24"/>
      <c r="AAY183" s="24"/>
      <c r="AAZ183" s="24"/>
      <c r="ABA183" s="24"/>
      <c r="ABB183" s="24"/>
      <c r="ABC183" s="24"/>
      <c r="ABD183" s="24"/>
      <c r="ABE183" s="24"/>
      <c r="ABF183" s="24"/>
      <c r="ABG183" s="24"/>
      <c r="ABH183" s="24"/>
      <c r="ABI183" s="24"/>
      <c r="ABJ183" s="24"/>
      <c r="ABK183" s="24"/>
      <c r="ABL183" s="24"/>
      <c r="ABM183" s="24"/>
      <c r="ABN183" s="24"/>
      <c r="ABO183" s="24"/>
      <c r="ABP183" s="24"/>
      <c r="ABQ183" s="24"/>
      <c r="ABR183" s="24"/>
      <c r="ABS183" s="24"/>
      <c r="ABT183" s="24"/>
      <c r="ABU183" s="24"/>
      <c r="ABV183" s="24"/>
      <c r="ABW183" s="24"/>
      <c r="ABX183" s="24"/>
      <c r="ABY183" s="24"/>
      <c r="ABZ183" s="24"/>
      <c r="ACA183" s="24"/>
      <c r="ACB183" s="24"/>
      <c r="ACC183" s="24"/>
      <c r="ACD183" s="24"/>
      <c r="ACE183" s="24"/>
      <c r="ACF183" s="24"/>
      <c r="ACG183" s="24"/>
      <c r="ACH183" s="24"/>
      <c r="ACI183" s="24"/>
      <c r="ACJ183" s="24"/>
      <c r="ACK183" s="24"/>
      <c r="ACL183" s="24"/>
      <c r="ACM183" s="24"/>
      <c r="ACN183" s="24"/>
      <c r="ACO183" s="24"/>
      <c r="ACP183" s="24"/>
      <c r="ACQ183" s="24"/>
      <c r="ACR183" s="24"/>
      <c r="ACS183" s="24"/>
      <c r="ACT183" s="24"/>
      <c r="ACU183" s="24"/>
      <c r="ACV183" s="24"/>
      <c r="ACW183" s="24"/>
      <c r="ACX183" s="24"/>
      <c r="ACY183" s="24"/>
      <c r="ACZ183" s="24"/>
      <c r="ADA183" s="24"/>
      <c r="ADB183" s="24"/>
      <c r="ADC183" s="24"/>
      <c r="ADD183" s="24"/>
      <c r="ADE183" s="24"/>
      <c r="ADF183" s="24"/>
      <c r="ADG183" s="24"/>
      <c r="ADH183" s="24"/>
      <c r="ADI183" s="24"/>
      <c r="ADJ183" s="24"/>
      <c r="ADK183" s="24"/>
      <c r="ADL183" s="24"/>
      <c r="ADM183" s="24"/>
      <c r="ADN183" s="24"/>
      <c r="ADO183" s="24"/>
      <c r="ADP183" s="24"/>
      <c r="ADQ183" s="24"/>
      <c r="ADR183" s="24"/>
      <c r="ADS183" s="24"/>
      <c r="ADT183" s="24"/>
      <c r="ADU183" s="24"/>
      <c r="ADV183" s="24"/>
      <c r="ADW183" s="24"/>
      <c r="ADX183" s="24"/>
      <c r="ADY183" s="24"/>
      <c r="ADZ183" s="24"/>
      <c r="AEA183" s="24"/>
      <c r="AEB183" s="24"/>
      <c r="AEC183" s="24"/>
      <c r="AED183" s="24"/>
      <c r="AEE183" s="24"/>
      <c r="AEF183" s="24"/>
      <c r="AEG183" s="24"/>
      <c r="AEH183" s="24"/>
      <c r="AEI183" s="24"/>
      <c r="AEJ183" s="24"/>
      <c r="AEK183" s="24"/>
      <c r="AEL183" s="24"/>
      <c r="AEM183" s="24"/>
      <c r="AEN183" s="24"/>
      <c r="AEO183" s="24"/>
      <c r="AEP183" s="24"/>
      <c r="AEQ183" s="24"/>
      <c r="AER183" s="24"/>
      <c r="AES183" s="24"/>
      <c r="AET183" s="24"/>
      <c r="AEU183" s="24"/>
      <c r="AEV183" s="24"/>
      <c r="AEW183" s="24"/>
      <c r="AEX183" s="24"/>
      <c r="AEY183" s="24"/>
      <c r="AEZ183" s="24"/>
      <c r="AFA183" s="24"/>
      <c r="AFB183" s="24"/>
      <c r="AFC183" s="24"/>
      <c r="AFD183" s="24"/>
      <c r="AFE183" s="24"/>
      <c r="AFF183" s="24"/>
      <c r="AFG183" s="24"/>
      <c r="AFH183" s="24"/>
      <c r="AFI183" s="24"/>
      <c r="AFJ183" s="24"/>
      <c r="AFK183" s="24"/>
      <c r="AFL183" s="24"/>
      <c r="AFM183" s="24"/>
      <c r="AFN183" s="24"/>
      <c r="AFO183" s="24"/>
      <c r="AFP183" s="24"/>
      <c r="AFQ183" s="24"/>
      <c r="AFR183" s="24"/>
      <c r="AFS183" s="24"/>
      <c r="AFT183" s="24"/>
      <c r="AFU183" s="24"/>
      <c r="AFV183" s="24"/>
      <c r="AFW183" s="24"/>
      <c r="AFX183" s="24"/>
      <c r="AFY183" s="24"/>
      <c r="AFZ183" s="24"/>
      <c r="AGA183" s="24"/>
      <c r="AGB183" s="24"/>
      <c r="AGC183" s="24"/>
      <c r="AGD183" s="24"/>
      <c r="AGE183" s="24"/>
      <c r="AGF183" s="24"/>
      <c r="AGG183" s="24"/>
      <c r="AGH183" s="24"/>
      <c r="AGI183" s="24"/>
      <c r="AGJ183" s="24"/>
      <c r="AGK183" s="24"/>
      <c r="AGL183" s="24"/>
      <c r="AGM183" s="24"/>
      <c r="AGN183" s="24"/>
      <c r="AGO183" s="24"/>
      <c r="AGP183" s="24"/>
      <c r="AGQ183" s="24"/>
      <c r="AGR183" s="24"/>
      <c r="AGS183" s="24"/>
      <c r="AGT183" s="24"/>
      <c r="AGU183" s="24"/>
      <c r="AGV183" s="24"/>
      <c r="AGW183" s="24"/>
      <c r="AGX183" s="24"/>
      <c r="AGY183" s="24"/>
      <c r="AGZ183" s="24"/>
      <c r="AHA183" s="24"/>
      <c r="AHB183" s="24"/>
      <c r="AHC183" s="24"/>
      <c r="AHD183" s="24"/>
      <c r="AHE183" s="24"/>
      <c r="AHF183" s="24"/>
      <c r="AHG183" s="24"/>
      <c r="AHH183" s="24"/>
      <c r="AHI183" s="24"/>
      <c r="AHJ183" s="24"/>
      <c r="AHK183" s="24"/>
      <c r="AHL183" s="24"/>
      <c r="AHM183" s="24"/>
      <c r="AHN183" s="24"/>
      <c r="AHO183" s="24"/>
      <c r="AHP183" s="24"/>
      <c r="AHQ183" s="24"/>
      <c r="AHR183" s="24"/>
      <c r="AHS183" s="24"/>
      <c r="AHT183" s="24"/>
      <c r="AHU183" s="24"/>
      <c r="AHV183" s="24"/>
      <c r="AHW183" s="24"/>
      <c r="AHX183" s="24"/>
      <c r="AHY183" s="24"/>
      <c r="AHZ183" s="24"/>
      <c r="AIA183" s="24"/>
      <c r="AIB183" s="24"/>
      <c r="AIC183" s="24"/>
      <c r="AID183" s="24"/>
      <c r="AIE183" s="24"/>
      <c r="AIF183" s="24"/>
      <c r="AIG183" s="24"/>
      <c r="AIH183" s="24"/>
      <c r="AII183" s="24"/>
      <c r="AIJ183" s="24"/>
      <c r="AIK183" s="24"/>
      <c r="AIL183" s="24"/>
      <c r="AIM183" s="24"/>
      <c r="AIN183" s="24"/>
      <c r="AIO183" s="24"/>
      <c r="AIP183" s="24"/>
      <c r="AIQ183" s="24"/>
      <c r="AIR183" s="24"/>
      <c r="AIS183" s="24"/>
      <c r="AIT183" s="24"/>
      <c r="AIU183" s="24"/>
      <c r="AIV183" s="24"/>
      <c r="AIW183" s="24"/>
      <c r="AIX183" s="24"/>
      <c r="AIY183" s="24"/>
      <c r="AIZ183" s="24"/>
      <c r="AJA183" s="24"/>
      <c r="AJB183" s="24"/>
      <c r="AJC183" s="24"/>
      <c r="AJD183" s="24"/>
      <c r="AJE183" s="24"/>
      <c r="AJF183" s="24"/>
      <c r="AJG183" s="24"/>
      <c r="AJH183" s="24"/>
      <c r="AJI183" s="24"/>
      <c r="AJJ183" s="24"/>
      <c r="AJK183" s="24"/>
      <c r="AJL183" s="24"/>
      <c r="AJM183" s="24"/>
      <c r="AJN183" s="24"/>
      <c r="AJO183" s="24"/>
      <c r="AJP183" s="24"/>
      <c r="AJQ183" s="24"/>
      <c r="AJR183" s="24"/>
      <c r="AJS183" s="24"/>
      <c r="AJT183" s="24"/>
      <c r="AJU183" s="24"/>
      <c r="AJV183" s="24"/>
      <c r="AJW183" s="24"/>
      <c r="AJX183" s="24"/>
      <c r="AJY183" s="24"/>
      <c r="AJZ183" s="24"/>
      <c r="AKA183" s="24"/>
      <c r="AKB183" s="24"/>
      <c r="AKC183" s="24"/>
      <c r="AKD183" s="24"/>
      <c r="AKE183" s="24"/>
      <c r="AKF183" s="24"/>
      <c r="AKG183" s="24"/>
      <c r="AKH183" s="24"/>
      <c r="AKI183" s="24"/>
      <c r="AKJ183" s="24"/>
      <c r="AKK183" s="24"/>
      <c r="AKL183" s="24"/>
      <c r="AKM183" s="24"/>
      <c r="AKN183" s="24"/>
      <c r="AKO183" s="24"/>
      <c r="AKP183" s="24"/>
      <c r="AKQ183" s="24"/>
      <c r="AKR183" s="24"/>
      <c r="AKS183" s="24"/>
      <c r="AKT183" s="24"/>
      <c r="AKU183" s="24"/>
      <c r="AKV183" s="24"/>
      <c r="AKW183" s="24"/>
      <c r="AKX183" s="24"/>
      <c r="AKY183" s="24"/>
      <c r="AKZ183" s="24"/>
      <c r="ALA183" s="24"/>
      <c r="ALB183" s="24"/>
      <c r="ALC183" s="24"/>
      <c r="ALD183" s="24"/>
      <c r="ALE183" s="24"/>
      <c r="ALF183" s="24"/>
      <c r="ALG183" s="24"/>
      <c r="ALH183" s="24"/>
      <c r="ALI183" s="24"/>
      <c r="ALJ183" s="24"/>
      <c r="ALK183" s="24"/>
      <c r="ALL183" s="24"/>
      <c r="ALM183" s="24"/>
      <c r="ALN183" s="24"/>
      <c r="ALO183" s="24"/>
      <c r="ALP183" s="24"/>
      <c r="ALQ183" s="24"/>
      <c r="ALR183" s="24"/>
      <c r="ALS183" s="24"/>
      <c r="ALT183" s="24"/>
      <c r="ALU183" s="24"/>
      <c r="ALV183" s="24"/>
      <c r="ALW183" s="24"/>
      <c r="ALX183" s="24"/>
      <c r="ALY183" s="24"/>
      <c r="ALZ183" s="24"/>
      <c r="AMA183" s="24"/>
      <c r="AMB183" s="24"/>
      <c r="AMC183" s="24"/>
      <c r="AMD183" s="24"/>
      <c r="AME183" s="24"/>
      <c r="AMF183" s="24"/>
      <c r="AMG183" s="24"/>
      <c r="AMH183" s="24"/>
      <c r="AMI183" s="24"/>
      <c r="AMJ183" s="24"/>
      <c r="AMK183" s="24"/>
    </row>
    <row r="184" spans="1:1025" s="48" customFormat="1" ht="24.95" customHeight="1" x14ac:dyDescent="0.2">
      <c r="A184" s="36" t="s">
        <v>301</v>
      </c>
      <c r="B184" s="62" t="s">
        <v>320</v>
      </c>
      <c r="C184" s="27" t="s">
        <v>321</v>
      </c>
      <c r="D184" s="26" t="s">
        <v>112</v>
      </c>
      <c r="E184" s="26">
        <f t="shared" si="432"/>
        <v>0</v>
      </c>
      <c r="F184" s="26">
        <f t="shared" si="433"/>
        <v>0</v>
      </c>
      <c r="G184" s="26">
        <f t="shared" si="434"/>
        <v>0</v>
      </c>
      <c r="H184" s="26">
        <f t="shared" si="435"/>
        <v>0</v>
      </c>
      <c r="I184" s="26">
        <f t="shared" si="436"/>
        <v>0</v>
      </c>
      <c r="J184" s="26">
        <f t="shared" si="437"/>
        <v>0</v>
      </c>
      <c r="K184" s="26">
        <f t="shared" si="438"/>
        <v>0</v>
      </c>
      <c r="L184" s="26">
        <f t="shared" si="439"/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0</v>
      </c>
      <c r="AO184" s="26">
        <v>0</v>
      </c>
      <c r="AP184" s="26">
        <v>0</v>
      </c>
      <c r="AQ184" s="26">
        <v>0</v>
      </c>
      <c r="AR184" s="26">
        <v>0</v>
      </c>
      <c r="AS184" s="26">
        <f t="shared" si="440"/>
        <v>0</v>
      </c>
      <c r="AT184" s="26">
        <f t="shared" si="425"/>
        <v>0</v>
      </c>
      <c r="AU184" s="26">
        <f t="shared" si="426"/>
        <v>0</v>
      </c>
      <c r="AV184" s="26">
        <f t="shared" si="427"/>
        <v>0</v>
      </c>
      <c r="AW184" s="26">
        <f t="shared" si="428"/>
        <v>0</v>
      </c>
      <c r="AX184" s="26">
        <f t="shared" si="429"/>
        <v>0</v>
      </c>
      <c r="AY184" s="26">
        <f t="shared" si="430"/>
        <v>0</v>
      </c>
      <c r="AZ184" s="26">
        <f t="shared" si="431"/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v>0</v>
      </c>
      <c r="BN184" s="26">
        <v>0</v>
      </c>
      <c r="BO184" s="26">
        <v>0</v>
      </c>
      <c r="BP184" s="26">
        <v>0</v>
      </c>
      <c r="BQ184" s="26">
        <v>0</v>
      </c>
      <c r="BR184" s="26">
        <v>0</v>
      </c>
      <c r="BS184" s="26">
        <v>0</v>
      </c>
      <c r="BT184" s="26">
        <v>0</v>
      </c>
      <c r="BU184" s="26">
        <v>0</v>
      </c>
      <c r="BV184" s="26">
        <v>0</v>
      </c>
      <c r="BW184" s="26">
        <v>0</v>
      </c>
      <c r="BX184" s="26">
        <v>0</v>
      </c>
      <c r="BY184" s="26">
        <v>0</v>
      </c>
      <c r="BZ184" s="26">
        <v>0</v>
      </c>
      <c r="CA184" s="26">
        <v>0</v>
      </c>
      <c r="CB184" s="26">
        <v>0</v>
      </c>
      <c r="CC184" s="26">
        <v>0</v>
      </c>
      <c r="CD184" s="26">
        <v>0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 t="s">
        <v>112</v>
      </c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  <c r="SK184" s="24"/>
      <c r="SL184" s="24"/>
      <c r="SM184" s="24"/>
      <c r="SN184" s="24"/>
      <c r="SO184" s="24"/>
      <c r="SP184" s="24"/>
      <c r="SQ184" s="24"/>
      <c r="SR184" s="24"/>
      <c r="SS184" s="24"/>
      <c r="ST184" s="24"/>
      <c r="SU184" s="24"/>
      <c r="SV184" s="24"/>
      <c r="SW184" s="24"/>
      <c r="SX184" s="24"/>
      <c r="SY184" s="24"/>
      <c r="SZ184" s="24"/>
      <c r="TA184" s="24"/>
      <c r="TB184" s="24"/>
      <c r="TC184" s="24"/>
      <c r="TD184" s="24"/>
      <c r="TE184" s="24"/>
      <c r="TF184" s="24"/>
      <c r="TG184" s="24"/>
      <c r="TH184" s="24"/>
      <c r="TI184" s="24"/>
      <c r="TJ184" s="24"/>
      <c r="TK184" s="24"/>
      <c r="TL184" s="24"/>
      <c r="TM184" s="24"/>
      <c r="TN184" s="24"/>
      <c r="TO184" s="24"/>
      <c r="TP184" s="24"/>
      <c r="TQ184" s="24"/>
      <c r="TR184" s="24"/>
      <c r="TS184" s="24"/>
      <c r="TT184" s="24"/>
      <c r="TU184" s="24"/>
      <c r="TV184" s="24"/>
      <c r="TW184" s="24"/>
      <c r="TX184" s="24"/>
      <c r="TY184" s="24"/>
      <c r="TZ184" s="24"/>
      <c r="UA184" s="24"/>
      <c r="UB184" s="24"/>
      <c r="UC184" s="24"/>
      <c r="UD184" s="24"/>
      <c r="UE184" s="24"/>
      <c r="UF184" s="24"/>
      <c r="UG184" s="24"/>
      <c r="UH184" s="24"/>
      <c r="UI184" s="24"/>
      <c r="UJ184" s="24"/>
      <c r="UK184" s="24"/>
      <c r="UL184" s="24"/>
      <c r="UM184" s="24"/>
      <c r="UN184" s="24"/>
      <c r="UO184" s="24"/>
      <c r="UP184" s="24"/>
      <c r="UQ184" s="24"/>
      <c r="UR184" s="24"/>
      <c r="US184" s="24"/>
      <c r="UT184" s="24"/>
      <c r="UU184" s="24"/>
      <c r="UV184" s="24"/>
      <c r="UW184" s="24"/>
      <c r="UX184" s="24"/>
      <c r="UY184" s="24"/>
      <c r="UZ184" s="24"/>
      <c r="VA184" s="24"/>
      <c r="VB184" s="24"/>
      <c r="VC184" s="24"/>
      <c r="VD184" s="24"/>
      <c r="VE184" s="24"/>
      <c r="VF184" s="24"/>
      <c r="VG184" s="24"/>
      <c r="VH184" s="24"/>
      <c r="VI184" s="24"/>
      <c r="VJ184" s="24"/>
      <c r="VK184" s="24"/>
      <c r="VL184" s="24"/>
      <c r="VM184" s="24"/>
      <c r="VN184" s="24"/>
      <c r="VO184" s="24"/>
      <c r="VP184" s="24"/>
      <c r="VQ184" s="24"/>
      <c r="VR184" s="24"/>
      <c r="VS184" s="24"/>
      <c r="VT184" s="24"/>
      <c r="VU184" s="24"/>
      <c r="VV184" s="24"/>
      <c r="VW184" s="24"/>
      <c r="VX184" s="24"/>
      <c r="VY184" s="24"/>
      <c r="VZ184" s="24"/>
      <c r="WA184" s="24"/>
      <c r="WB184" s="24"/>
      <c r="WC184" s="24"/>
      <c r="WD184" s="24"/>
      <c r="WE184" s="24"/>
      <c r="WF184" s="24"/>
      <c r="WG184" s="24"/>
      <c r="WH184" s="24"/>
      <c r="WI184" s="24"/>
      <c r="WJ184" s="24"/>
      <c r="WK184" s="24"/>
      <c r="WL184" s="24"/>
      <c r="WM184" s="24"/>
      <c r="WN184" s="24"/>
      <c r="WO184" s="24"/>
      <c r="WP184" s="24"/>
      <c r="WQ184" s="24"/>
      <c r="WR184" s="24"/>
      <c r="WS184" s="24"/>
      <c r="WT184" s="24"/>
      <c r="WU184" s="24"/>
      <c r="WV184" s="24"/>
      <c r="WW184" s="24"/>
      <c r="WX184" s="24"/>
      <c r="WY184" s="24"/>
      <c r="WZ184" s="24"/>
      <c r="XA184" s="24"/>
      <c r="XB184" s="24"/>
      <c r="XC184" s="24"/>
      <c r="XD184" s="24"/>
      <c r="XE184" s="24"/>
      <c r="XF184" s="24"/>
      <c r="XG184" s="24"/>
      <c r="XH184" s="24"/>
      <c r="XI184" s="24"/>
      <c r="XJ184" s="24"/>
      <c r="XK184" s="24"/>
      <c r="XL184" s="24"/>
      <c r="XM184" s="24"/>
      <c r="XN184" s="24"/>
      <c r="XO184" s="24"/>
      <c r="XP184" s="24"/>
      <c r="XQ184" s="24"/>
      <c r="XR184" s="24"/>
      <c r="XS184" s="24"/>
      <c r="XT184" s="24"/>
      <c r="XU184" s="24"/>
      <c r="XV184" s="24"/>
      <c r="XW184" s="24"/>
      <c r="XX184" s="24"/>
      <c r="XY184" s="24"/>
      <c r="XZ184" s="24"/>
      <c r="YA184" s="24"/>
      <c r="YB184" s="24"/>
      <c r="YC184" s="24"/>
      <c r="YD184" s="24"/>
      <c r="YE184" s="24"/>
      <c r="YF184" s="24"/>
      <c r="YG184" s="24"/>
      <c r="YH184" s="24"/>
      <c r="YI184" s="24"/>
      <c r="YJ184" s="24"/>
      <c r="YK184" s="24"/>
      <c r="YL184" s="24"/>
      <c r="YM184" s="24"/>
      <c r="YN184" s="24"/>
      <c r="YO184" s="24"/>
      <c r="YP184" s="24"/>
      <c r="YQ184" s="24"/>
      <c r="YR184" s="24"/>
      <c r="YS184" s="24"/>
      <c r="YT184" s="24"/>
      <c r="YU184" s="24"/>
      <c r="YV184" s="24"/>
      <c r="YW184" s="24"/>
      <c r="YX184" s="24"/>
      <c r="YY184" s="24"/>
      <c r="YZ184" s="24"/>
      <c r="ZA184" s="24"/>
      <c r="ZB184" s="24"/>
      <c r="ZC184" s="24"/>
      <c r="ZD184" s="24"/>
      <c r="ZE184" s="24"/>
      <c r="ZF184" s="24"/>
      <c r="ZG184" s="24"/>
      <c r="ZH184" s="24"/>
      <c r="ZI184" s="24"/>
      <c r="ZJ184" s="24"/>
      <c r="ZK184" s="24"/>
      <c r="ZL184" s="24"/>
      <c r="ZM184" s="24"/>
      <c r="ZN184" s="24"/>
      <c r="ZO184" s="24"/>
      <c r="ZP184" s="24"/>
      <c r="ZQ184" s="24"/>
      <c r="ZR184" s="24"/>
      <c r="ZS184" s="24"/>
      <c r="ZT184" s="24"/>
      <c r="ZU184" s="24"/>
      <c r="ZV184" s="24"/>
      <c r="ZW184" s="24"/>
      <c r="ZX184" s="24"/>
      <c r="ZY184" s="24"/>
      <c r="ZZ184" s="24"/>
      <c r="AAA184" s="24"/>
      <c r="AAB184" s="24"/>
      <c r="AAC184" s="24"/>
      <c r="AAD184" s="24"/>
      <c r="AAE184" s="24"/>
      <c r="AAF184" s="24"/>
      <c r="AAG184" s="24"/>
      <c r="AAH184" s="24"/>
      <c r="AAI184" s="24"/>
      <c r="AAJ184" s="24"/>
      <c r="AAK184" s="24"/>
      <c r="AAL184" s="24"/>
      <c r="AAM184" s="24"/>
      <c r="AAN184" s="24"/>
      <c r="AAO184" s="24"/>
      <c r="AAP184" s="24"/>
      <c r="AAQ184" s="24"/>
      <c r="AAR184" s="24"/>
      <c r="AAS184" s="24"/>
      <c r="AAT184" s="24"/>
      <c r="AAU184" s="24"/>
      <c r="AAV184" s="24"/>
      <c r="AAW184" s="24"/>
      <c r="AAX184" s="24"/>
      <c r="AAY184" s="24"/>
      <c r="AAZ184" s="24"/>
      <c r="ABA184" s="24"/>
      <c r="ABB184" s="24"/>
      <c r="ABC184" s="24"/>
      <c r="ABD184" s="24"/>
      <c r="ABE184" s="24"/>
      <c r="ABF184" s="24"/>
      <c r="ABG184" s="24"/>
      <c r="ABH184" s="24"/>
      <c r="ABI184" s="24"/>
      <c r="ABJ184" s="24"/>
      <c r="ABK184" s="24"/>
      <c r="ABL184" s="24"/>
      <c r="ABM184" s="24"/>
      <c r="ABN184" s="24"/>
      <c r="ABO184" s="24"/>
      <c r="ABP184" s="24"/>
      <c r="ABQ184" s="24"/>
      <c r="ABR184" s="24"/>
      <c r="ABS184" s="24"/>
      <c r="ABT184" s="24"/>
      <c r="ABU184" s="24"/>
      <c r="ABV184" s="24"/>
      <c r="ABW184" s="24"/>
      <c r="ABX184" s="24"/>
      <c r="ABY184" s="24"/>
      <c r="ABZ184" s="24"/>
      <c r="ACA184" s="24"/>
      <c r="ACB184" s="24"/>
      <c r="ACC184" s="24"/>
      <c r="ACD184" s="24"/>
      <c r="ACE184" s="24"/>
      <c r="ACF184" s="24"/>
      <c r="ACG184" s="24"/>
      <c r="ACH184" s="24"/>
      <c r="ACI184" s="24"/>
      <c r="ACJ184" s="24"/>
      <c r="ACK184" s="24"/>
      <c r="ACL184" s="24"/>
      <c r="ACM184" s="24"/>
      <c r="ACN184" s="24"/>
      <c r="ACO184" s="24"/>
      <c r="ACP184" s="24"/>
      <c r="ACQ184" s="24"/>
      <c r="ACR184" s="24"/>
      <c r="ACS184" s="24"/>
      <c r="ACT184" s="24"/>
      <c r="ACU184" s="24"/>
      <c r="ACV184" s="24"/>
      <c r="ACW184" s="24"/>
      <c r="ACX184" s="24"/>
      <c r="ACY184" s="24"/>
      <c r="ACZ184" s="24"/>
      <c r="ADA184" s="24"/>
      <c r="ADB184" s="24"/>
      <c r="ADC184" s="24"/>
      <c r="ADD184" s="24"/>
      <c r="ADE184" s="24"/>
      <c r="ADF184" s="24"/>
      <c r="ADG184" s="24"/>
      <c r="ADH184" s="24"/>
      <c r="ADI184" s="24"/>
      <c r="ADJ184" s="24"/>
      <c r="ADK184" s="24"/>
      <c r="ADL184" s="24"/>
      <c r="ADM184" s="24"/>
      <c r="ADN184" s="24"/>
      <c r="ADO184" s="24"/>
      <c r="ADP184" s="24"/>
      <c r="ADQ184" s="24"/>
      <c r="ADR184" s="24"/>
      <c r="ADS184" s="24"/>
      <c r="ADT184" s="24"/>
      <c r="ADU184" s="24"/>
      <c r="ADV184" s="24"/>
      <c r="ADW184" s="24"/>
      <c r="ADX184" s="24"/>
      <c r="ADY184" s="24"/>
      <c r="ADZ184" s="24"/>
      <c r="AEA184" s="24"/>
      <c r="AEB184" s="24"/>
      <c r="AEC184" s="24"/>
      <c r="AED184" s="24"/>
      <c r="AEE184" s="24"/>
      <c r="AEF184" s="24"/>
      <c r="AEG184" s="24"/>
      <c r="AEH184" s="24"/>
      <c r="AEI184" s="24"/>
      <c r="AEJ184" s="24"/>
      <c r="AEK184" s="24"/>
      <c r="AEL184" s="24"/>
      <c r="AEM184" s="24"/>
      <c r="AEN184" s="24"/>
      <c r="AEO184" s="24"/>
      <c r="AEP184" s="24"/>
      <c r="AEQ184" s="24"/>
      <c r="AER184" s="24"/>
      <c r="AES184" s="24"/>
      <c r="AET184" s="24"/>
      <c r="AEU184" s="24"/>
      <c r="AEV184" s="24"/>
      <c r="AEW184" s="24"/>
      <c r="AEX184" s="24"/>
      <c r="AEY184" s="24"/>
      <c r="AEZ184" s="24"/>
      <c r="AFA184" s="24"/>
      <c r="AFB184" s="24"/>
      <c r="AFC184" s="24"/>
      <c r="AFD184" s="24"/>
      <c r="AFE184" s="24"/>
      <c r="AFF184" s="24"/>
      <c r="AFG184" s="24"/>
      <c r="AFH184" s="24"/>
      <c r="AFI184" s="24"/>
      <c r="AFJ184" s="24"/>
      <c r="AFK184" s="24"/>
      <c r="AFL184" s="24"/>
      <c r="AFM184" s="24"/>
      <c r="AFN184" s="24"/>
      <c r="AFO184" s="24"/>
      <c r="AFP184" s="24"/>
      <c r="AFQ184" s="24"/>
      <c r="AFR184" s="24"/>
      <c r="AFS184" s="24"/>
      <c r="AFT184" s="24"/>
      <c r="AFU184" s="24"/>
      <c r="AFV184" s="24"/>
      <c r="AFW184" s="24"/>
      <c r="AFX184" s="24"/>
      <c r="AFY184" s="24"/>
      <c r="AFZ184" s="24"/>
      <c r="AGA184" s="24"/>
      <c r="AGB184" s="24"/>
      <c r="AGC184" s="24"/>
      <c r="AGD184" s="24"/>
      <c r="AGE184" s="24"/>
      <c r="AGF184" s="24"/>
      <c r="AGG184" s="24"/>
      <c r="AGH184" s="24"/>
      <c r="AGI184" s="24"/>
      <c r="AGJ184" s="24"/>
      <c r="AGK184" s="24"/>
      <c r="AGL184" s="24"/>
      <c r="AGM184" s="24"/>
      <c r="AGN184" s="24"/>
      <c r="AGO184" s="24"/>
      <c r="AGP184" s="24"/>
      <c r="AGQ184" s="24"/>
      <c r="AGR184" s="24"/>
      <c r="AGS184" s="24"/>
      <c r="AGT184" s="24"/>
      <c r="AGU184" s="24"/>
      <c r="AGV184" s="24"/>
      <c r="AGW184" s="24"/>
      <c r="AGX184" s="24"/>
      <c r="AGY184" s="24"/>
      <c r="AGZ184" s="24"/>
      <c r="AHA184" s="24"/>
      <c r="AHB184" s="24"/>
      <c r="AHC184" s="24"/>
      <c r="AHD184" s="24"/>
      <c r="AHE184" s="24"/>
      <c r="AHF184" s="24"/>
      <c r="AHG184" s="24"/>
      <c r="AHH184" s="24"/>
      <c r="AHI184" s="24"/>
      <c r="AHJ184" s="24"/>
      <c r="AHK184" s="24"/>
      <c r="AHL184" s="24"/>
      <c r="AHM184" s="24"/>
      <c r="AHN184" s="24"/>
      <c r="AHO184" s="24"/>
      <c r="AHP184" s="24"/>
      <c r="AHQ184" s="24"/>
      <c r="AHR184" s="24"/>
      <c r="AHS184" s="24"/>
      <c r="AHT184" s="24"/>
      <c r="AHU184" s="24"/>
      <c r="AHV184" s="24"/>
      <c r="AHW184" s="24"/>
      <c r="AHX184" s="24"/>
      <c r="AHY184" s="24"/>
      <c r="AHZ184" s="24"/>
      <c r="AIA184" s="24"/>
      <c r="AIB184" s="24"/>
      <c r="AIC184" s="24"/>
      <c r="AID184" s="24"/>
      <c r="AIE184" s="24"/>
      <c r="AIF184" s="24"/>
      <c r="AIG184" s="24"/>
      <c r="AIH184" s="24"/>
      <c r="AII184" s="24"/>
      <c r="AIJ184" s="24"/>
      <c r="AIK184" s="24"/>
      <c r="AIL184" s="24"/>
      <c r="AIM184" s="24"/>
      <c r="AIN184" s="24"/>
      <c r="AIO184" s="24"/>
      <c r="AIP184" s="24"/>
      <c r="AIQ184" s="24"/>
      <c r="AIR184" s="24"/>
      <c r="AIS184" s="24"/>
      <c r="AIT184" s="24"/>
      <c r="AIU184" s="24"/>
      <c r="AIV184" s="24"/>
      <c r="AIW184" s="24"/>
      <c r="AIX184" s="24"/>
      <c r="AIY184" s="24"/>
      <c r="AIZ184" s="24"/>
      <c r="AJA184" s="24"/>
      <c r="AJB184" s="24"/>
      <c r="AJC184" s="24"/>
      <c r="AJD184" s="24"/>
      <c r="AJE184" s="24"/>
      <c r="AJF184" s="24"/>
      <c r="AJG184" s="24"/>
      <c r="AJH184" s="24"/>
      <c r="AJI184" s="24"/>
      <c r="AJJ184" s="24"/>
      <c r="AJK184" s="24"/>
      <c r="AJL184" s="24"/>
      <c r="AJM184" s="24"/>
      <c r="AJN184" s="24"/>
      <c r="AJO184" s="24"/>
      <c r="AJP184" s="24"/>
      <c r="AJQ184" s="24"/>
      <c r="AJR184" s="24"/>
      <c r="AJS184" s="24"/>
      <c r="AJT184" s="24"/>
      <c r="AJU184" s="24"/>
      <c r="AJV184" s="24"/>
      <c r="AJW184" s="24"/>
      <c r="AJX184" s="24"/>
      <c r="AJY184" s="24"/>
      <c r="AJZ184" s="24"/>
      <c r="AKA184" s="24"/>
      <c r="AKB184" s="24"/>
      <c r="AKC184" s="24"/>
      <c r="AKD184" s="24"/>
      <c r="AKE184" s="24"/>
      <c r="AKF184" s="24"/>
      <c r="AKG184" s="24"/>
      <c r="AKH184" s="24"/>
      <c r="AKI184" s="24"/>
      <c r="AKJ184" s="24"/>
      <c r="AKK184" s="24"/>
      <c r="AKL184" s="24"/>
      <c r="AKM184" s="24"/>
      <c r="AKN184" s="24"/>
      <c r="AKO184" s="24"/>
      <c r="AKP184" s="24"/>
      <c r="AKQ184" s="24"/>
      <c r="AKR184" s="24"/>
      <c r="AKS184" s="24"/>
      <c r="AKT184" s="24"/>
      <c r="AKU184" s="24"/>
      <c r="AKV184" s="24"/>
      <c r="AKW184" s="24"/>
      <c r="AKX184" s="24"/>
      <c r="AKY184" s="24"/>
      <c r="AKZ184" s="24"/>
      <c r="ALA184" s="24"/>
      <c r="ALB184" s="24"/>
      <c r="ALC184" s="24"/>
      <c r="ALD184" s="24"/>
      <c r="ALE184" s="24"/>
      <c r="ALF184" s="24"/>
      <c r="ALG184" s="24"/>
      <c r="ALH184" s="24"/>
      <c r="ALI184" s="24"/>
      <c r="ALJ184" s="24"/>
      <c r="ALK184" s="24"/>
      <c r="ALL184" s="24"/>
      <c r="ALM184" s="24"/>
      <c r="ALN184" s="24"/>
      <c r="ALO184" s="24"/>
      <c r="ALP184" s="24"/>
      <c r="ALQ184" s="24"/>
      <c r="ALR184" s="24"/>
      <c r="ALS184" s="24"/>
      <c r="ALT184" s="24"/>
      <c r="ALU184" s="24"/>
      <c r="ALV184" s="24"/>
      <c r="ALW184" s="24"/>
      <c r="ALX184" s="24"/>
      <c r="ALY184" s="24"/>
      <c r="ALZ184" s="24"/>
      <c r="AMA184" s="24"/>
      <c r="AMB184" s="24"/>
      <c r="AMC184" s="24"/>
      <c r="AMD184" s="24"/>
      <c r="AME184" s="24"/>
      <c r="AMF184" s="24"/>
      <c r="AMG184" s="24"/>
      <c r="AMH184" s="24"/>
      <c r="AMI184" s="24"/>
      <c r="AMJ184" s="24"/>
      <c r="AMK184" s="24"/>
    </row>
    <row r="185" spans="1:1025" s="48" customFormat="1" ht="24.95" customHeight="1" x14ac:dyDescent="0.2">
      <c r="A185" s="36" t="s">
        <v>301</v>
      </c>
      <c r="B185" s="62" t="s">
        <v>322</v>
      </c>
      <c r="C185" s="27" t="s">
        <v>323</v>
      </c>
      <c r="D185" s="26" t="s">
        <v>112</v>
      </c>
      <c r="E185" s="26">
        <f t="shared" si="432"/>
        <v>0</v>
      </c>
      <c r="F185" s="26">
        <f t="shared" si="433"/>
        <v>0</v>
      </c>
      <c r="G185" s="26">
        <f t="shared" si="434"/>
        <v>0</v>
      </c>
      <c r="H185" s="26">
        <f t="shared" si="435"/>
        <v>0</v>
      </c>
      <c r="I185" s="26">
        <f t="shared" si="436"/>
        <v>0</v>
      </c>
      <c r="J185" s="26">
        <f t="shared" si="437"/>
        <v>0</v>
      </c>
      <c r="K185" s="26">
        <f t="shared" si="438"/>
        <v>0</v>
      </c>
      <c r="L185" s="26">
        <f t="shared" si="439"/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  <c r="AN185" s="26">
        <v>0</v>
      </c>
      <c r="AO185" s="26">
        <v>0</v>
      </c>
      <c r="AP185" s="26">
        <v>0</v>
      </c>
      <c r="AQ185" s="26">
        <v>0</v>
      </c>
      <c r="AR185" s="26">
        <v>0</v>
      </c>
      <c r="AS185" s="26">
        <f t="shared" si="440"/>
        <v>0</v>
      </c>
      <c r="AT185" s="26">
        <f t="shared" si="425"/>
        <v>0</v>
      </c>
      <c r="AU185" s="26">
        <f t="shared" si="426"/>
        <v>0</v>
      </c>
      <c r="AV185" s="26">
        <f t="shared" si="427"/>
        <v>0</v>
      </c>
      <c r="AW185" s="26">
        <f t="shared" si="428"/>
        <v>0</v>
      </c>
      <c r="AX185" s="26">
        <f t="shared" si="429"/>
        <v>0</v>
      </c>
      <c r="AY185" s="26">
        <f t="shared" si="430"/>
        <v>0</v>
      </c>
      <c r="AZ185" s="26">
        <f t="shared" si="431"/>
        <v>0</v>
      </c>
      <c r="BA185" s="26">
        <v>0</v>
      </c>
      <c r="BB185" s="26">
        <v>0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v>0</v>
      </c>
      <c r="BN185" s="26">
        <v>0</v>
      </c>
      <c r="BO185" s="26">
        <v>0</v>
      </c>
      <c r="BP185" s="26">
        <v>0</v>
      </c>
      <c r="BQ185" s="26">
        <v>0</v>
      </c>
      <c r="BR185" s="26">
        <v>0</v>
      </c>
      <c r="BS185" s="26">
        <v>0</v>
      </c>
      <c r="BT185" s="26">
        <v>0</v>
      </c>
      <c r="BU185" s="26">
        <v>0</v>
      </c>
      <c r="BV185" s="26">
        <v>0</v>
      </c>
      <c r="BW185" s="26">
        <v>0</v>
      </c>
      <c r="BX185" s="26">
        <v>0</v>
      </c>
      <c r="BY185" s="26">
        <v>0</v>
      </c>
      <c r="BZ185" s="26">
        <v>0</v>
      </c>
      <c r="CA185" s="26">
        <v>0</v>
      </c>
      <c r="CB185" s="26">
        <v>0</v>
      </c>
      <c r="CC185" s="26">
        <v>0</v>
      </c>
      <c r="CD185" s="26">
        <v>0</v>
      </c>
      <c r="CE185" s="26">
        <v>0</v>
      </c>
      <c r="CF185" s="26">
        <v>0</v>
      </c>
      <c r="CG185" s="26">
        <v>0</v>
      </c>
      <c r="CH185" s="26">
        <v>0</v>
      </c>
      <c r="CI185" s="26">
        <v>0</v>
      </c>
      <c r="CJ185" s="26">
        <v>0</v>
      </c>
      <c r="CK185" s="26">
        <v>0</v>
      </c>
      <c r="CL185" s="26">
        <v>0</v>
      </c>
      <c r="CM185" s="26">
        <v>0</v>
      </c>
      <c r="CN185" s="26">
        <v>0</v>
      </c>
      <c r="CO185" s="26" t="s">
        <v>112</v>
      </c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  <c r="SK185" s="24"/>
      <c r="SL185" s="24"/>
      <c r="SM185" s="24"/>
      <c r="SN185" s="24"/>
      <c r="SO185" s="24"/>
      <c r="SP185" s="24"/>
      <c r="SQ185" s="24"/>
      <c r="SR185" s="24"/>
      <c r="SS185" s="24"/>
      <c r="ST185" s="24"/>
      <c r="SU185" s="24"/>
      <c r="SV185" s="24"/>
      <c r="SW185" s="24"/>
      <c r="SX185" s="24"/>
      <c r="SY185" s="24"/>
      <c r="SZ185" s="24"/>
      <c r="TA185" s="24"/>
      <c r="TB185" s="24"/>
      <c r="TC185" s="24"/>
      <c r="TD185" s="24"/>
      <c r="TE185" s="24"/>
      <c r="TF185" s="24"/>
      <c r="TG185" s="24"/>
      <c r="TH185" s="24"/>
      <c r="TI185" s="24"/>
      <c r="TJ185" s="24"/>
      <c r="TK185" s="24"/>
      <c r="TL185" s="24"/>
      <c r="TM185" s="24"/>
      <c r="TN185" s="24"/>
      <c r="TO185" s="24"/>
      <c r="TP185" s="24"/>
      <c r="TQ185" s="24"/>
      <c r="TR185" s="24"/>
      <c r="TS185" s="24"/>
      <c r="TT185" s="24"/>
      <c r="TU185" s="24"/>
      <c r="TV185" s="24"/>
      <c r="TW185" s="24"/>
      <c r="TX185" s="24"/>
      <c r="TY185" s="24"/>
      <c r="TZ185" s="24"/>
      <c r="UA185" s="24"/>
      <c r="UB185" s="24"/>
      <c r="UC185" s="24"/>
      <c r="UD185" s="24"/>
      <c r="UE185" s="24"/>
      <c r="UF185" s="24"/>
      <c r="UG185" s="24"/>
      <c r="UH185" s="24"/>
      <c r="UI185" s="24"/>
      <c r="UJ185" s="24"/>
      <c r="UK185" s="24"/>
      <c r="UL185" s="24"/>
      <c r="UM185" s="24"/>
      <c r="UN185" s="24"/>
      <c r="UO185" s="24"/>
      <c r="UP185" s="24"/>
      <c r="UQ185" s="24"/>
      <c r="UR185" s="24"/>
      <c r="US185" s="24"/>
      <c r="UT185" s="24"/>
      <c r="UU185" s="24"/>
      <c r="UV185" s="24"/>
      <c r="UW185" s="24"/>
      <c r="UX185" s="24"/>
      <c r="UY185" s="24"/>
      <c r="UZ185" s="24"/>
      <c r="VA185" s="24"/>
      <c r="VB185" s="24"/>
      <c r="VC185" s="24"/>
      <c r="VD185" s="24"/>
      <c r="VE185" s="24"/>
      <c r="VF185" s="24"/>
      <c r="VG185" s="24"/>
      <c r="VH185" s="24"/>
      <c r="VI185" s="24"/>
      <c r="VJ185" s="24"/>
      <c r="VK185" s="24"/>
      <c r="VL185" s="24"/>
      <c r="VM185" s="24"/>
      <c r="VN185" s="24"/>
      <c r="VO185" s="24"/>
      <c r="VP185" s="24"/>
      <c r="VQ185" s="24"/>
      <c r="VR185" s="24"/>
      <c r="VS185" s="24"/>
      <c r="VT185" s="24"/>
      <c r="VU185" s="24"/>
      <c r="VV185" s="24"/>
      <c r="VW185" s="24"/>
      <c r="VX185" s="24"/>
      <c r="VY185" s="24"/>
      <c r="VZ185" s="24"/>
      <c r="WA185" s="24"/>
      <c r="WB185" s="24"/>
      <c r="WC185" s="24"/>
      <c r="WD185" s="24"/>
      <c r="WE185" s="24"/>
      <c r="WF185" s="24"/>
      <c r="WG185" s="24"/>
      <c r="WH185" s="24"/>
      <c r="WI185" s="24"/>
      <c r="WJ185" s="24"/>
      <c r="WK185" s="24"/>
      <c r="WL185" s="24"/>
      <c r="WM185" s="24"/>
      <c r="WN185" s="24"/>
      <c r="WO185" s="24"/>
      <c r="WP185" s="24"/>
      <c r="WQ185" s="24"/>
      <c r="WR185" s="24"/>
      <c r="WS185" s="24"/>
      <c r="WT185" s="24"/>
      <c r="WU185" s="24"/>
      <c r="WV185" s="24"/>
      <c r="WW185" s="24"/>
      <c r="WX185" s="24"/>
      <c r="WY185" s="24"/>
      <c r="WZ185" s="24"/>
      <c r="XA185" s="24"/>
      <c r="XB185" s="24"/>
      <c r="XC185" s="24"/>
      <c r="XD185" s="24"/>
      <c r="XE185" s="24"/>
      <c r="XF185" s="24"/>
      <c r="XG185" s="24"/>
      <c r="XH185" s="24"/>
      <c r="XI185" s="24"/>
      <c r="XJ185" s="24"/>
      <c r="XK185" s="24"/>
      <c r="XL185" s="24"/>
      <c r="XM185" s="24"/>
      <c r="XN185" s="24"/>
      <c r="XO185" s="24"/>
      <c r="XP185" s="24"/>
      <c r="XQ185" s="24"/>
      <c r="XR185" s="24"/>
      <c r="XS185" s="24"/>
      <c r="XT185" s="24"/>
      <c r="XU185" s="24"/>
      <c r="XV185" s="24"/>
      <c r="XW185" s="24"/>
      <c r="XX185" s="24"/>
      <c r="XY185" s="24"/>
      <c r="XZ185" s="24"/>
      <c r="YA185" s="24"/>
      <c r="YB185" s="24"/>
      <c r="YC185" s="24"/>
      <c r="YD185" s="24"/>
      <c r="YE185" s="24"/>
      <c r="YF185" s="24"/>
      <c r="YG185" s="24"/>
      <c r="YH185" s="24"/>
      <c r="YI185" s="24"/>
      <c r="YJ185" s="24"/>
      <c r="YK185" s="24"/>
      <c r="YL185" s="24"/>
      <c r="YM185" s="24"/>
      <c r="YN185" s="24"/>
      <c r="YO185" s="24"/>
      <c r="YP185" s="24"/>
      <c r="YQ185" s="24"/>
      <c r="YR185" s="24"/>
      <c r="YS185" s="24"/>
      <c r="YT185" s="24"/>
      <c r="YU185" s="24"/>
      <c r="YV185" s="24"/>
      <c r="YW185" s="24"/>
      <c r="YX185" s="24"/>
      <c r="YY185" s="24"/>
      <c r="YZ185" s="24"/>
      <c r="ZA185" s="24"/>
      <c r="ZB185" s="24"/>
      <c r="ZC185" s="24"/>
      <c r="ZD185" s="24"/>
      <c r="ZE185" s="24"/>
      <c r="ZF185" s="24"/>
      <c r="ZG185" s="24"/>
      <c r="ZH185" s="24"/>
      <c r="ZI185" s="24"/>
      <c r="ZJ185" s="24"/>
      <c r="ZK185" s="24"/>
      <c r="ZL185" s="24"/>
      <c r="ZM185" s="24"/>
      <c r="ZN185" s="24"/>
      <c r="ZO185" s="24"/>
      <c r="ZP185" s="24"/>
      <c r="ZQ185" s="24"/>
      <c r="ZR185" s="24"/>
      <c r="ZS185" s="24"/>
      <c r="ZT185" s="24"/>
      <c r="ZU185" s="24"/>
      <c r="ZV185" s="24"/>
      <c r="ZW185" s="24"/>
      <c r="ZX185" s="24"/>
      <c r="ZY185" s="24"/>
      <c r="ZZ185" s="24"/>
      <c r="AAA185" s="24"/>
      <c r="AAB185" s="24"/>
      <c r="AAC185" s="24"/>
      <c r="AAD185" s="24"/>
      <c r="AAE185" s="24"/>
      <c r="AAF185" s="24"/>
      <c r="AAG185" s="24"/>
      <c r="AAH185" s="24"/>
      <c r="AAI185" s="24"/>
      <c r="AAJ185" s="24"/>
      <c r="AAK185" s="24"/>
      <c r="AAL185" s="24"/>
      <c r="AAM185" s="24"/>
      <c r="AAN185" s="24"/>
      <c r="AAO185" s="24"/>
      <c r="AAP185" s="24"/>
      <c r="AAQ185" s="24"/>
      <c r="AAR185" s="24"/>
      <c r="AAS185" s="24"/>
      <c r="AAT185" s="24"/>
      <c r="AAU185" s="24"/>
      <c r="AAV185" s="24"/>
      <c r="AAW185" s="24"/>
      <c r="AAX185" s="24"/>
      <c r="AAY185" s="24"/>
      <c r="AAZ185" s="24"/>
      <c r="ABA185" s="24"/>
      <c r="ABB185" s="24"/>
      <c r="ABC185" s="24"/>
      <c r="ABD185" s="24"/>
      <c r="ABE185" s="24"/>
      <c r="ABF185" s="24"/>
      <c r="ABG185" s="24"/>
      <c r="ABH185" s="24"/>
      <c r="ABI185" s="24"/>
      <c r="ABJ185" s="24"/>
      <c r="ABK185" s="24"/>
      <c r="ABL185" s="24"/>
      <c r="ABM185" s="24"/>
      <c r="ABN185" s="24"/>
      <c r="ABO185" s="24"/>
      <c r="ABP185" s="24"/>
      <c r="ABQ185" s="24"/>
      <c r="ABR185" s="24"/>
      <c r="ABS185" s="24"/>
      <c r="ABT185" s="24"/>
      <c r="ABU185" s="24"/>
      <c r="ABV185" s="24"/>
      <c r="ABW185" s="24"/>
      <c r="ABX185" s="24"/>
      <c r="ABY185" s="24"/>
      <c r="ABZ185" s="24"/>
      <c r="ACA185" s="24"/>
      <c r="ACB185" s="24"/>
      <c r="ACC185" s="24"/>
      <c r="ACD185" s="24"/>
      <c r="ACE185" s="24"/>
      <c r="ACF185" s="24"/>
      <c r="ACG185" s="24"/>
      <c r="ACH185" s="24"/>
      <c r="ACI185" s="24"/>
      <c r="ACJ185" s="24"/>
      <c r="ACK185" s="24"/>
      <c r="ACL185" s="24"/>
      <c r="ACM185" s="24"/>
      <c r="ACN185" s="24"/>
      <c r="ACO185" s="24"/>
      <c r="ACP185" s="24"/>
      <c r="ACQ185" s="24"/>
      <c r="ACR185" s="24"/>
      <c r="ACS185" s="24"/>
      <c r="ACT185" s="24"/>
      <c r="ACU185" s="24"/>
      <c r="ACV185" s="24"/>
      <c r="ACW185" s="24"/>
      <c r="ACX185" s="24"/>
      <c r="ACY185" s="24"/>
      <c r="ACZ185" s="24"/>
      <c r="ADA185" s="24"/>
      <c r="ADB185" s="24"/>
      <c r="ADC185" s="24"/>
      <c r="ADD185" s="24"/>
      <c r="ADE185" s="24"/>
      <c r="ADF185" s="24"/>
      <c r="ADG185" s="24"/>
      <c r="ADH185" s="24"/>
      <c r="ADI185" s="24"/>
      <c r="ADJ185" s="24"/>
      <c r="ADK185" s="24"/>
      <c r="ADL185" s="24"/>
      <c r="ADM185" s="24"/>
      <c r="ADN185" s="24"/>
      <c r="ADO185" s="24"/>
      <c r="ADP185" s="24"/>
      <c r="ADQ185" s="24"/>
      <c r="ADR185" s="24"/>
      <c r="ADS185" s="24"/>
      <c r="ADT185" s="24"/>
      <c r="ADU185" s="24"/>
      <c r="ADV185" s="24"/>
      <c r="ADW185" s="24"/>
      <c r="ADX185" s="24"/>
      <c r="ADY185" s="24"/>
      <c r="ADZ185" s="24"/>
      <c r="AEA185" s="24"/>
      <c r="AEB185" s="24"/>
      <c r="AEC185" s="24"/>
      <c r="AED185" s="24"/>
      <c r="AEE185" s="24"/>
      <c r="AEF185" s="24"/>
      <c r="AEG185" s="24"/>
      <c r="AEH185" s="24"/>
      <c r="AEI185" s="24"/>
      <c r="AEJ185" s="24"/>
      <c r="AEK185" s="24"/>
      <c r="AEL185" s="24"/>
      <c r="AEM185" s="24"/>
      <c r="AEN185" s="24"/>
      <c r="AEO185" s="24"/>
      <c r="AEP185" s="24"/>
      <c r="AEQ185" s="24"/>
      <c r="AER185" s="24"/>
      <c r="AES185" s="24"/>
      <c r="AET185" s="24"/>
      <c r="AEU185" s="24"/>
      <c r="AEV185" s="24"/>
      <c r="AEW185" s="24"/>
      <c r="AEX185" s="24"/>
      <c r="AEY185" s="24"/>
      <c r="AEZ185" s="24"/>
      <c r="AFA185" s="24"/>
      <c r="AFB185" s="24"/>
      <c r="AFC185" s="24"/>
      <c r="AFD185" s="24"/>
      <c r="AFE185" s="24"/>
      <c r="AFF185" s="24"/>
      <c r="AFG185" s="24"/>
      <c r="AFH185" s="24"/>
      <c r="AFI185" s="24"/>
      <c r="AFJ185" s="24"/>
      <c r="AFK185" s="24"/>
      <c r="AFL185" s="24"/>
      <c r="AFM185" s="24"/>
      <c r="AFN185" s="24"/>
      <c r="AFO185" s="24"/>
      <c r="AFP185" s="24"/>
      <c r="AFQ185" s="24"/>
      <c r="AFR185" s="24"/>
      <c r="AFS185" s="24"/>
      <c r="AFT185" s="24"/>
      <c r="AFU185" s="24"/>
      <c r="AFV185" s="24"/>
      <c r="AFW185" s="24"/>
      <c r="AFX185" s="24"/>
      <c r="AFY185" s="24"/>
      <c r="AFZ185" s="24"/>
      <c r="AGA185" s="24"/>
      <c r="AGB185" s="24"/>
      <c r="AGC185" s="24"/>
      <c r="AGD185" s="24"/>
      <c r="AGE185" s="24"/>
      <c r="AGF185" s="24"/>
      <c r="AGG185" s="24"/>
      <c r="AGH185" s="24"/>
      <c r="AGI185" s="24"/>
      <c r="AGJ185" s="24"/>
      <c r="AGK185" s="24"/>
      <c r="AGL185" s="24"/>
      <c r="AGM185" s="24"/>
      <c r="AGN185" s="24"/>
      <c r="AGO185" s="24"/>
      <c r="AGP185" s="24"/>
      <c r="AGQ185" s="24"/>
      <c r="AGR185" s="24"/>
      <c r="AGS185" s="24"/>
      <c r="AGT185" s="24"/>
      <c r="AGU185" s="24"/>
      <c r="AGV185" s="24"/>
      <c r="AGW185" s="24"/>
      <c r="AGX185" s="24"/>
      <c r="AGY185" s="24"/>
      <c r="AGZ185" s="24"/>
      <c r="AHA185" s="24"/>
      <c r="AHB185" s="24"/>
      <c r="AHC185" s="24"/>
      <c r="AHD185" s="24"/>
      <c r="AHE185" s="24"/>
      <c r="AHF185" s="24"/>
      <c r="AHG185" s="24"/>
      <c r="AHH185" s="24"/>
      <c r="AHI185" s="24"/>
      <c r="AHJ185" s="24"/>
      <c r="AHK185" s="24"/>
      <c r="AHL185" s="24"/>
      <c r="AHM185" s="24"/>
      <c r="AHN185" s="24"/>
      <c r="AHO185" s="24"/>
      <c r="AHP185" s="24"/>
      <c r="AHQ185" s="24"/>
      <c r="AHR185" s="24"/>
      <c r="AHS185" s="24"/>
      <c r="AHT185" s="24"/>
      <c r="AHU185" s="24"/>
      <c r="AHV185" s="24"/>
      <c r="AHW185" s="24"/>
      <c r="AHX185" s="24"/>
      <c r="AHY185" s="24"/>
      <c r="AHZ185" s="24"/>
      <c r="AIA185" s="24"/>
      <c r="AIB185" s="24"/>
      <c r="AIC185" s="24"/>
      <c r="AID185" s="24"/>
      <c r="AIE185" s="24"/>
      <c r="AIF185" s="24"/>
      <c r="AIG185" s="24"/>
      <c r="AIH185" s="24"/>
      <c r="AII185" s="24"/>
      <c r="AIJ185" s="24"/>
      <c r="AIK185" s="24"/>
      <c r="AIL185" s="24"/>
      <c r="AIM185" s="24"/>
      <c r="AIN185" s="24"/>
      <c r="AIO185" s="24"/>
      <c r="AIP185" s="24"/>
      <c r="AIQ185" s="24"/>
      <c r="AIR185" s="24"/>
      <c r="AIS185" s="24"/>
      <c r="AIT185" s="24"/>
      <c r="AIU185" s="24"/>
      <c r="AIV185" s="24"/>
      <c r="AIW185" s="24"/>
      <c r="AIX185" s="24"/>
      <c r="AIY185" s="24"/>
      <c r="AIZ185" s="24"/>
      <c r="AJA185" s="24"/>
      <c r="AJB185" s="24"/>
      <c r="AJC185" s="24"/>
      <c r="AJD185" s="24"/>
      <c r="AJE185" s="24"/>
      <c r="AJF185" s="24"/>
      <c r="AJG185" s="24"/>
      <c r="AJH185" s="24"/>
      <c r="AJI185" s="24"/>
      <c r="AJJ185" s="24"/>
      <c r="AJK185" s="24"/>
      <c r="AJL185" s="24"/>
      <c r="AJM185" s="24"/>
      <c r="AJN185" s="24"/>
      <c r="AJO185" s="24"/>
      <c r="AJP185" s="24"/>
      <c r="AJQ185" s="24"/>
      <c r="AJR185" s="24"/>
      <c r="AJS185" s="24"/>
      <c r="AJT185" s="24"/>
      <c r="AJU185" s="24"/>
      <c r="AJV185" s="24"/>
      <c r="AJW185" s="24"/>
      <c r="AJX185" s="24"/>
      <c r="AJY185" s="24"/>
      <c r="AJZ185" s="24"/>
      <c r="AKA185" s="24"/>
      <c r="AKB185" s="24"/>
      <c r="AKC185" s="24"/>
      <c r="AKD185" s="24"/>
      <c r="AKE185" s="24"/>
      <c r="AKF185" s="24"/>
      <c r="AKG185" s="24"/>
      <c r="AKH185" s="24"/>
      <c r="AKI185" s="24"/>
      <c r="AKJ185" s="24"/>
      <c r="AKK185" s="24"/>
      <c r="AKL185" s="24"/>
      <c r="AKM185" s="24"/>
      <c r="AKN185" s="24"/>
      <c r="AKO185" s="24"/>
      <c r="AKP185" s="24"/>
      <c r="AKQ185" s="24"/>
      <c r="AKR185" s="24"/>
      <c r="AKS185" s="24"/>
      <c r="AKT185" s="24"/>
      <c r="AKU185" s="24"/>
      <c r="AKV185" s="24"/>
      <c r="AKW185" s="24"/>
      <c r="AKX185" s="24"/>
      <c r="AKY185" s="24"/>
      <c r="AKZ185" s="24"/>
      <c r="ALA185" s="24"/>
      <c r="ALB185" s="24"/>
      <c r="ALC185" s="24"/>
      <c r="ALD185" s="24"/>
      <c r="ALE185" s="24"/>
      <c r="ALF185" s="24"/>
      <c r="ALG185" s="24"/>
      <c r="ALH185" s="24"/>
      <c r="ALI185" s="24"/>
      <c r="ALJ185" s="24"/>
      <c r="ALK185" s="24"/>
      <c r="ALL185" s="24"/>
      <c r="ALM185" s="24"/>
      <c r="ALN185" s="24"/>
      <c r="ALO185" s="24"/>
      <c r="ALP185" s="24"/>
      <c r="ALQ185" s="24"/>
      <c r="ALR185" s="24"/>
      <c r="ALS185" s="24"/>
      <c r="ALT185" s="24"/>
      <c r="ALU185" s="24"/>
      <c r="ALV185" s="24"/>
      <c r="ALW185" s="24"/>
      <c r="ALX185" s="24"/>
      <c r="ALY185" s="24"/>
      <c r="ALZ185" s="24"/>
      <c r="AMA185" s="24"/>
      <c r="AMB185" s="24"/>
      <c r="AMC185" s="24"/>
      <c r="AMD185" s="24"/>
      <c r="AME185" s="24"/>
      <c r="AMF185" s="24"/>
      <c r="AMG185" s="24"/>
      <c r="AMH185" s="24"/>
      <c r="AMI185" s="24"/>
      <c r="AMJ185" s="24"/>
      <c r="AMK185" s="24"/>
    </row>
    <row r="186" spans="1:1025" s="48" customFormat="1" ht="24.95" customHeight="1" x14ac:dyDescent="0.2">
      <c r="A186" s="36" t="s">
        <v>301</v>
      </c>
      <c r="B186" s="62" t="s">
        <v>324</v>
      </c>
      <c r="C186" s="27" t="s">
        <v>325</v>
      </c>
      <c r="D186" s="26" t="s">
        <v>112</v>
      </c>
      <c r="E186" s="26">
        <f t="shared" si="432"/>
        <v>0</v>
      </c>
      <c r="F186" s="26">
        <f t="shared" si="433"/>
        <v>0</v>
      </c>
      <c r="G186" s="26">
        <f t="shared" si="434"/>
        <v>0</v>
      </c>
      <c r="H186" s="26">
        <f t="shared" si="435"/>
        <v>0</v>
      </c>
      <c r="I186" s="26">
        <f t="shared" si="436"/>
        <v>0</v>
      </c>
      <c r="J186" s="26">
        <f t="shared" si="437"/>
        <v>0</v>
      </c>
      <c r="K186" s="26">
        <f t="shared" si="438"/>
        <v>0</v>
      </c>
      <c r="L186" s="26">
        <f t="shared" si="439"/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26">
        <v>0</v>
      </c>
      <c r="AP186" s="26">
        <v>0</v>
      </c>
      <c r="AQ186" s="26">
        <v>0</v>
      </c>
      <c r="AR186" s="26">
        <v>0</v>
      </c>
      <c r="AS186" s="26">
        <f t="shared" si="440"/>
        <v>0</v>
      </c>
      <c r="AT186" s="26">
        <f t="shared" si="425"/>
        <v>0</v>
      </c>
      <c r="AU186" s="26">
        <f t="shared" si="426"/>
        <v>0</v>
      </c>
      <c r="AV186" s="26">
        <f t="shared" si="427"/>
        <v>0</v>
      </c>
      <c r="AW186" s="26">
        <f t="shared" si="428"/>
        <v>0</v>
      </c>
      <c r="AX186" s="26">
        <f t="shared" si="429"/>
        <v>0</v>
      </c>
      <c r="AY186" s="26">
        <f t="shared" si="430"/>
        <v>0</v>
      </c>
      <c r="AZ186" s="26">
        <f t="shared" si="431"/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26">
        <v>0</v>
      </c>
      <c r="BJ186" s="26">
        <v>0</v>
      </c>
      <c r="BK186" s="26">
        <v>0</v>
      </c>
      <c r="BL186" s="26">
        <v>0</v>
      </c>
      <c r="BM186" s="26">
        <v>0</v>
      </c>
      <c r="BN186" s="26">
        <v>0</v>
      </c>
      <c r="BO186" s="26">
        <v>0</v>
      </c>
      <c r="BP186" s="26">
        <v>0</v>
      </c>
      <c r="BQ186" s="26">
        <v>0</v>
      </c>
      <c r="BR186" s="26">
        <v>0</v>
      </c>
      <c r="BS186" s="26">
        <v>0</v>
      </c>
      <c r="BT186" s="26">
        <v>0</v>
      </c>
      <c r="BU186" s="26">
        <v>0</v>
      </c>
      <c r="BV186" s="26">
        <v>0</v>
      </c>
      <c r="BW186" s="26">
        <v>0</v>
      </c>
      <c r="BX186" s="26">
        <v>0</v>
      </c>
      <c r="BY186" s="26">
        <v>0</v>
      </c>
      <c r="BZ186" s="26">
        <v>0</v>
      </c>
      <c r="CA186" s="26">
        <v>0</v>
      </c>
      <c r="CB186" s="26">
        <v>0</v>
      </c>
      <c r="CC186" s="26">
        <v>0</v>
      </c>
      <c r="CD186" s="26">
        <v>0</v>
      </c>
      <c r="CE186" s="26">
        <v>0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 t="s">
        <v>112</v>
      </c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4"/>
      <c r="HI186" s="24"/>
      <c r="HJ186" s="24"/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4"/>
      <c r="IO186" s="24"/>
      <c r="IP186" s="24"/>
      <c r="IQ186" s="24"/>
      <c r="IR186" s="24"/>
      <c r="IS186" s="24"/>
      <c r="IT186" s="24"/>
      <c r="IU186" s="24"/>
      <c r="IV186" s="24"/>
      <c r="IW186" s="24"/>
      <c r="IX186" s="24"/>
      <c r="IY186" s="24"/>
      <c r="IZ186" s="24"/>
      <c r="JA186" s="24"/>
      <c r="JB186" s="24"/>
      <c r="JC186" s="24"/>
      <c r="JD186" s="24"/>
      <c r="JE186" s="24"/>
      <c r="JF186" s="24"/>
      <c r="JG186" s="24"/>
      <c r="JH186" s="24"/>
      <c r="JI186" s="24"/>
      <c r="JJ186" s="24"/>
      <c r="JK186" s="24"/>
      <c r="JL186" s="24"/>
      <c r="JM186" s="24"/>
      <c r="JN186" s="24"/>
      <c r="JO186" s="24"/>
      <c r="JP186" s="24"/>
      <c r="JQ186" s="24"/>
      <c r="JR186" s="24"/>
      <c r="JS186" s="24"/>
      <c r="JT186" s="24"/>
      <c r="JU186" s="24"/>
      <c r="JV186" s="24"/>
      <c r="JW186" s="24"/>
      <c r="JX186" s="24"/>
      <c r="JY186" s="24"/>
      <c r="JZ186" s="24"/>
      <c r="KA186" s="24"/>
      <c r="KB186" s="24"/>
      <c r="KC186" s="24"/>
      <c r="KD186" s="24"/>
      <c r="KE186" s="24"/>
      <c r="KF186" s="24"/>
      <c r="KG186" s="24"/>
      <c r="KH186" s="24"/>
      <c r="KI186" s="24"/>
      <c r="KJ186" s="24"/>
      <c r="KK186" s="24"/>
      <c r="KL186" s="24"/>
      <c r="KM186" s="24"/>
      <c r="KN186" s="24"/>
      <c r="KO186" s="24"/>
      <c r="KP186" s="24"/>
      <c r="KQ186" s="24"/>
      <c r="KR186" s="24"/>
      <c r="KS186" s="24"/>
      <c r="KT186" s="24"/>
      <c r="KU186" s="24"/>
      <c r="KV186" s="24"/>
      <c r="KW186" s="24"/>
      <c r="KX186" s="24"/>
      <c r="KY186" s="24"/>
      <c r="KZ186" s="24"/>
      <c r="LA186" s="24"/>
      <c r="LB186" s="24"/>
      <c r="LC186" s="24"/>
      <c r="LD186" s="24"/>
      <c r="LE186" s="24"/>
      <c r="LF186" s="24"/>
      <c r="LG186" s="24"/>
      <c r="LH186" s="24"/>
      <c r="LI186" s="24"/>
      <c r="LJ186" s="24"/>
      <c r="LK186" s="24"/>
      <c r="LL186" s="24"/>
      <c r="LM186" s="24"/>
      <c r="LN186" s="24"/>
      <c r="LO186" s="24"/>
      <c r="LP186" s="24"/>
      <c r="LQ186" s="24"/>
      <c r="LR186" s="24"/>
      <c r="LS186" s="24"/>
      <c r="LT186" s="24"/>
      <c r="LU186" s="24"/>
      <c r="LV186" s="24"/>
      <c r="LW186" s="24"/>
      <c r="LX186" s="24"/>
      <c r="LY186" s="24"/>
      <c r="LZ186" s="24"/>
      <c r="MA186" s="24"/>
      <c r="MB186" s="24"/>
      <c r="MC186" s="24"/>
      <c r="MD186" s="24"/>
      <c r="ME186" s="24"/>
      <c r="MF186" s="24"/>
      <c r="MG186" s="24"/>
      <c r="MH186" s="24"/>
      <c r="MI186" s="24"/>
      <c r="MJ186" s="24"/>
      <c r="MK186" s="24"/>
      <c r="ML186" s="24"/>
      <c r="MM186" s="24"/>
      <c r="MN186" s="24"/>
      <c r="MO186" s="24"/>
      <c r="MP186" s="24"/>
      <c r="MQ186" s="24"/>
      <c r="MR186" s="24"/>
      <c r="MS186" s="24"/>
      <c r="MT186" s="24"/>
      <c r="MU186" s="24"/>
      <c r="MV186" s="24"/>
      <c r="MW186" s="24"/>
      <c r="MX186" s="24"/>
      <c r="MY186" s="24"/>
      <c r="MZ186" s="24"/>
      <c r="NA186" s="24"/>
      <c r="NB186" s="24"/>
      <c r="NC186" s="24"/>
      <c r="ND186" s="24"/>
      <c r="NE186" s="24"/>
      <c r="NF186" s="24"/>
      <c r="NG186" s="24"/>
      <c r="NH186" s="24"/>
      <c r="NI186" s="24"/>
      <c r="NJ186" s="24"/>
      <c r="NK186" s="24"/>
      <c r="NL186" s="24"/>
      <c r="NM186" s="24"/>
      <c r="NN186" s="24"/>
      <c r="NO186" s="24"/>
      <c r="NP186" s="24"/>
      <c r="NQ186" s="24"/>
      <c r="NR186" s="24"/>
      <c r="NS186" s="24"/>
      <c r="NT186" s="24"/>
      <c r="NU186" s="24"/>
      <c r="NV186" s="24"/>
      <c r="NW186" s="24"/>
      <c r="NX186" s="24"/>
      <c r="NY186" s="24"/>
      <c r="NZ186" s="24"/>
      <c r="OA186" s="24"/>
      <c r="OB186" s="24"/>
      <c r="OC186" s="24"/>
      <c r="OD186" s="24"/>
      <c r="OE186" s="24"/>
      <c r="OF186" s="24"/>
      <c r="OG186" s="24"/>
      <c r="OH186" s="24"/>
      <c r="OI186" s="24"/>
      <c r="OJ186" s="24"/>
      <c r="OK186" s="24"/>
      <c r="OL186" s="24"/>
      <c r="OM186" s="24"/>
      <c r="ON186" s="24"/>
      <c r="OO186" s="24"/>
      <c r="OP186" s="24"/>
      <c r="OQ186" s="24"/>
      <c r="OR186" s="24"/>
      <c r="OS186" s="24"/>
      <c r="OT186" s="24"/>
      <c r="OU186" s="24"/>
      <c r="OV186" s="24"/>
      <c r="OW186" s="24"/>
      <c r="OX186" s="24"/>
      <c r="OY186" s="24"/>
      <c r="OZ186" s="24"/>
      <c r="PA186" s="24"/>
      <c r="PB186" s="24"/>
      <c r="PC186" s="24"/>
      <c r="PD186" s="24"/>
      <c r="PE186" s="24"/>
      <c r="PF186" s="24"/>
      <c r="PG186" s="24"/>
      <c r="PH186" s="24"/>
      <c r="PI186" s="24"/>
      <c r="PJ186" s="24"/>
      <c r="PK186" s="24"/>
      <c r="PL186" s="24"/>
      <c r="PM186" s="24"/>
      <c r="PN186" s="24"/>
      <c r="PO186" s="24"/>
      <c r="PP186" s="24"/>
      <c r="PQ186" s="24"/>
      <c r="PR186" s="24"/>
      <c r="PS186" s="24"/>
      <c r="PT186" s="24"/>
      <c r="PU186" s="24"/>
      <c r="PV186" s="24"/>
      <c r="PW186" s="24"/>
      <c r="PX186" s="24"/>
      <c r="PY186" s="24"/>
      <c r="PZ186" s="24"/>
      <c r="QA186" s="24"/>
      <c r="QB186" s="24"/>
      <c r="QC186" s="24"/>
      <c r="QD186" s="24"/>
      <c r="QE186" s="24"/>
      <c r="QF186" s="24"/>
      <c r="QG186" s="24"/>
      <c r="QH186" s="24"/>
      <c r="QI186" s="24"/>
      <c r="QJ186" s="24"/>
      <c r="QK186" s="24"/>
      <c r="QL186" s="24"/>
      <c r="QM186" s="24"/>
      <c r="QN186" s="24"/>
      <c r="QO186" s="24"/>
      <c r="QP186" s="24"/>
      <c r="QQ186" s="24"/>
      <c r="QR186" s="24"/>
      <c r="QS186" s="24"/>
      <c r="QT186" s="24"/>
      <c r="QU186" s="24"/>
      <c r="QV186" s="24"/>
      <c r="QW186" s="24"/>
      <c r="QX186" s="24"/>
      <c r="QY186" s="24"/>
      <c r="QZ186" s="24"/>
      <c r="RA186" s="24"/>
      <c r="RB186" s="24"/>
      <c r="RC186" s="24"/>
      <c r="RD186" s="24"/>
      <c r="RE186" s="24"/>
      <c r="RF186" s="24"/>
      <c r="RG186" s="24"/>
      <c r="RH186" s="24"/>
      <c r="RI186" s="24"/>
      <c r="RJ186" s="24"/>
      <c r="RK186" s="24"/>
      <c r="RL186" s="24"/>
      <c r="RM186" s="24"/>
      <c r="RN186" s="24"/>
      <c r="RO186" s="24"/>
      <c r="RP186" s="24"/>
      <c r="RQ186" s="24"/>
      <c r="RR186" s="24"/>
      <c r="RS186" s="24"/>
      <c r="RT186" s="24"/>
      <c r="RU186" s="24"/>
      <c r="RV186" s="24"/>
      <c r="RW186" s="24"/>
      <c r="RX186" s="24"/>
      <c r="RY186" s="24"/>
      <c r="RZ186" s="24"/>
      <c r="SA186" s="24"/>
      <c r="SB186" s="24"/>
      <c r="SC186" s="24"/>
      <c r="SD186" s="24"/>
      <c r="SE186" s="24"/>
      <c r="SF186" s="24"/>
      <c r="SG186" s="24"/>
      <c r="SH186" s="24"/>
      <c r="SI186" s="24"/>
      <c r="SJ186" s="24"/>
      <c r="SK186" s="24"/>
      <c r="SL186" s="24"/>
      <c r="SM186" s="24"/>
      <c r="SN186" s="24"/>
      <c r="SO186" s="24"/>
      <c r="SP186" s="24"/>
      <c r="SQ186" s="24"/>
      <c r="SR186" s="24"/>
      <c r="SS186" s="24"/>
      <c r="ST186" s="24"/>
      <c r="SU186" s="24"/>
      <c r="SV186" s="24"/>
      <c r="SW186" s="24"/>
      <c r="SX186" s="24"/>
      <c r="SY186" s="24"/>
      <c r="SZ186" s="24"/>
      <c r="TA186" s="24"/>
      <c r="TB186" s="24"/>
      <c r="TC186" s="24"/>
      <c r="TD186" s="24"/>
      <c r="TE186" s="24"/>
      <c r="TF186" s="24"/>
      <c r="TG186" s="24"/>
      <c r="TH186" s="24"/>
      <c r="TI186" s="24"/>
      <c r="TJ186" s="24"/>
      <c r="TK186" s="24"/>
      <c r="TL186" s="24"/>
      <c r="TM186" s="24"/>
      <c r="TN186" s="24"/>
      <c r="TO186" s="24"/>
      <c r="TP186" s="24"/>
      <c r="TQ186" s="24"/>
      <c r="TR186" s="24"/>
      <c r="TS186" s="24"/>
      <c r="TT186" s="24"/>
      <c r="TU186" s="24"/>
      <c r="TV186" s="24"/>
      <c r="TW186" s="24"/>
      <c r="TX186" s="24"/>
      <c r="TY186" s="24"/>
      <c r="TZ186" s="24"/>
      <c r="UA186" s="24"/>
      <c r="UB186" s="24"/>
      <c r="UC186" s="24"/>
      <c r="UD186" s="24"/>
      <c r="UE186" s="24"/>
      <c r="UF186" s="24"/>
      <c r="UG186" s="24"/>
      <c r="UH186" s="24"/>
      <c r="UI186" s="24"/>
      <c r="UJ186" s="24"/>
      <c r="UK186" s="24"/>
      <c r="UL186" s="24"/>
      <c r="UM186" s="24"/>
      <c r="UN186" s="24"/>
      <c r="UO186" s="24"/>
      <c r="UP186" s="24"/>
      <c r="UQ186" s="24"/>
      <c r="UR186" s="24"/>
      <c r="US186" s="24"/>
      <c r="UT186" s="24"/>
      <c r="UU186" s="24"/>
      <c r="UV186" s="24"/>
      <c r="UW186" s="24"/>
      <c r="UX186" s="24"/>
      <c r="UY186" s="24"/>
      <c r="UZ186" s="24"/>
      <c r="VA186" s="24"/>
      <c r="VB186" s="24"/>
      <c r="VC186" s="24"/>
      <c r="VD186" s="24"/>
      <c r="VE186" s="24"/>
      <c r="VF186" s="24"/>
      <c r="VG186" s="24"/>
      <c r="VH186" s="24"/>
      <c r="VI186" s="24"/>
      <c r="VJ186" s="24"/>
      <c r="VK186" s="24"/>
      <c r="VL186" s="24"/>
      <c r="VM186" s="24"/>
      <c r="VN186" s="24"/>
      <c r="VO186" s="24"/>
      <c r="VP186" s="24"/>
      <c r="VQ186" s="24"/>
      <c r="VR186" s="24"/>
      <c r="VS186" s="24"/>
      <c r="VT186" s="24"/>
      <c r="VU186" s="24"/>
      <c r="VV186" s="24"/>
      <c r="VW186" s="24"/>
      <c r="VX186" s="24"/>
      <c r="VY186" s="24"/>
      <c r="VZ186" s="24"/>
      <c r="WA186" s="24"/>
      <c r="WB186" s="24"/>
      <c r="WC186" s="24"/>
      <c r="WD186" s="24"/>
      <c r="WE186" s="24"/>
      <c r="WF186" s="24"/>
      <c r="WG186" s="24"/>
      <c r="WH186" s="24"/>
      <c r="WI186" s="24"/>
      <c r="WJ186" s="24"/>
      <c r="WK186" s="24"/>
      <c r="WL186" s="24"/>
      <c r="WM186" s="24"/>
      <c r="WN186" s="24"/>
      <c r="WO186" s="24"/>
      <c r="WP186" s="24"/>
      <c r="WQ186" s="24"/>
      <c r="WR186" s="24"/>
      <c r="WS186" s="24"/>
      <c r="WT186" s="24"/>
      <c r="WU186" s="24"/>
      <c r="WV186" s="24"/>
      <c r="WW186" s="24"/>
      <c r="WX186" s="24"/>
      <c r="WY186" s="24"/>
      <c r="WZ186" s="24"/>
      <c r="XA186" s="24"/>
      <c r="XB186" s="24"/>
      <c r="XC186" s="24"/>
      <c r="XD186" s="24"/>
      <c r="XE186" s="24"/>
      <c r="XF186" s="24"/>
      <c r="XG186" s="24"/>
      <c r="XH186" s="24"/>
      <c r="XI186" s="24"/>
      <c r="XJ186" s="24"/>
      <c r="XK186" s="24"/>
      <c r="XL186" s="24"/>
      <c r="XM186" s="24"/>
      <c r="XN186" s="24"/>
      <c r="XO186" s="24"/>
      <c r="XP186" s="24"/>
      <c r="XQ186" s="24"/>
      <c r="XR186" s="24"/>
      <c r="XS186" s="24"/>
      <c r="XT186" s="24"/>
      <c r="XU186" s="24"/>
      <c r="XV186" s="24"/>
      <c r="XW186" s="24"/>
      <c r="XX186" s="24"/>
      <c r="XY186" s="24"/>
      <c r="XZ186" s="24"/>
      <c r="YA186" s="24"/>
      <c r="YB186" s="24"/>
      <c r="YC186" s="24"/>
      <c r="YD186" s="24"/>
      <c r="YE186" s="24"/>
      <c r="YF186" s="24"/>
      <c r="YG186" s="24"/>
      <c r="YH186" s="24"/>
      <c r="YI186" s="24"/>
      <c r="YJ186" s="24"/>
      <c r="YK186" s="24"/>
      <c r="YL186" s="24"/>
      <c r="YM186" s="24"/>
      <c r="YN186" s="24"/>
      <c r="YO186" s="24"/>
      <c r="YP186" s="24"/>
      <c r="YQ186" s="24"/>
      <c r="YR186" s="24"/>
      <c r="YS186" s="24"/>
      <c r="YT186" s="24"/>
      <c r="YU186" s="24"/>
      <c r="YV186" s="24"/>
      <c r="YW186" s="24"/>
      <c r="YX186" s="24"/>
      <c r="YY186" s="24"/>
      <c r="YZ186" s="24"/>
      <c r="ZA186" s="24"/>
      <c r="ZB186" s="24"/>
      <c r="ZC186" s="24"/>
      <c r="ZD186" s="24"/>
      <c r="ZE186" s="24"/>
      <c r="ZF186" s="24"/>
      <c r="ZG186" s="24"/>
      <c r="ZH186" s="24"/>
      <c r="ZI186" s="24"/>
      <c r="ZJ186" s="24"/>
      <c r="ZK186" s="24"/>
      <c r="ZL186" s="24"/>
      <c r="ZM186" s="24"/>
      <c r="ZN186" s="24"/>
      <c r="ZO186" s="24"/>
      <c r="ZP186" s="24"/>
      <c r="ZQ186" s="24"/>
      <c r="ZR186" s="24"/>
      <c r="ZS186" s="24"/>
      <c r="ZT186" s="24"/>
      <c r="ZU186" s="24"/>
      <c r="ZV186" s="24"/>
      <c r="ZW186" s="24"/>
      <c r="ZX186" s="24"/>
      <c r="ZY186" s="24"/>
      <c r="ZZ186" s="24"/>
      <c r="AAA186" s="24"/>
      <c r="AAB186" s="24"/>
      <c r="AAC186" s="24"/>
      <c r="AAD186" s="24"/>
      <c r="AAE186" s="24"/>
      <c r="AAF186" s="24"/>
      <c r="AAG186" s="24"/>
      <c r="AAH186" s="24"/>
      <c r="AAI186" s="24"/>
      <c r="AAJ186" s="24"/>
      <c r="AAK186" s="24"/>
      <c r="AAL186" s="24"/>
      <c r="AAM186" s="24"/>
      <c r="AAN186" s="24"/>
      <c r="AAO186" s="24"/>
      <c r="AAP186" s="24"/>
      <c r="AAQ186" s="24"/>
      <c r="AAR186" s="24"/>
      <c r="AAS186" s="24"/>
      <c r="AAT186" s="24"/>
      <c r="AAU186" s="24"/>
      <c r="AAV186" s="24"/>
      <c r="AAW186" s="24"/>
      <c r="AAX186" s="24"/>
      <c r="AAY186" s="24"/>
      <c r="AAZ186" s="24"/>
      <c r="ABA186" s="24"/>
      <c r="ABB186" s="24"/>
      <c r="ABC186" s="24"/>
      <c r="ABD186" s="24"/>
      <c r="ABE186" s="24"/>
      <c r="ABF186" s="24"/>
      <c r="ABG186" s="24"/>
      <c r="ABH186" s="24"/>
      <c r="ABI186" s="24"/>
      <c r="ABJ186" s="24"/>
      <c r="ABK186" s="24"/>
      <c r="ABL186" s="24"/>
      <c r="ABM186" s="24"/>
      <c r="ABN186" s="24"/>
      <c r="ABO186" s="24"/>
      <c r="ABP186" s="24"/>
      <c r="ABQ186" s="24"/>
      <c r="ABR186" s="24"/>
      <c r="ABS186" s="24"/>
      <c r="ABT186" s="24"/>
      <c r="ABU186" s="24"/>
      <c r="ABV186" s="24"/>
      <c r="ABW186" s="24"/>
      <c r="ABX186" s="24"/>
      <c r="ABY186" s="24"/>
      <c r="ABZ186" s="24"/>
      <c r="ACA186" s="24"/>
      <c r="ACB186" s="24"/>
      <c r="ACC186" s="24"/>
      <c r="ACD186" s="24"/>
      <c r="ACE186" s="24"/>
      <c r="ACF186" s="24"/>
      <c r="ACG186" s="24"/>
      <c r="ACH186" s="24"/>
      <c r="ACI186" s="24"/>
      <c r="ACJ186" s="24"/>
      <c r="ACK186" s="24"/>
      <c r="ACL186" s="24"/>
      <c r="ACM186" s="24"/>
      <c r="ACN186" s="24"/>
      <c r="ACO186" s="24"/>
      <c r="ACP186" s="24"/>
      <c r="ACQ186" s="24"/>
      <c r="ACR186" s="24"/>
      <c r="ACS186" s="24"/>
      <c r="ACT186" s="24"/>
      <c r="ACU186" s="24"/>
      <c r="ACV186" s="24"/>
      <c r="ACW186" s="24"/>
      <c r="ACX186" s="24"/>
      <c r="ACY186" s="24"/>
      <c r="ACZ186" s="24"/>
      <c r="ADA186" s="24"/>
      <c r="ADB186" s="24"/>
      <c r="ADC186" s="24"/>
      <c r="ADD186" s="24"/>
      <c r="ADE186" s="24"/>
      <c r="ADF186" s="24"/>
      <c r="ADG186" s="24"/>
      <c r="ADH186" s="24"/>
      <c r="ADI186" s="24"/>
      <c r="ADJ186" s="24"/>
      <c r="ADK186" s="24"/>
      <c r="ADL186" s="24"/>
      <c r="ADM186" s="24"/>
      <c r="ADN186" s="24"/>
      <c r="ADO186" s="24"/>
      <c r="ADP186" s="24"/>
      <c r="ADQ186" s="24"/>
      <c r="ADR186" s="24"/>
      <c r="ADS186" s="24"/>
      <c r="ADT186" s="24"/>
      <c r="ADU186" s="24"/>
      <c r="ADV186" s="24"/>
      <c r="ADW186" s="24"/>
      <c r="ADX186" s="24"/>
      <c r="ADY186" s="24"/>
      <c r="ADZ186" s="24"/>
      <c r="AEA186" s="24"/>
      <c r="AEB186" s="24"/>
      <c r="AEC186" s="24"/>
      <c r="AED186" s="24"/>
      <c r="AEE186" s="24"/>
      <c r="AEF186" s="24"/>
      <c r="AEG186" s="24"/>
      <c r="AEH186" s="24"/>
      <c r="AEI186" s="24"/>
      <c r="AEJ186" s="24"/>
      <c r="AEK186" s="24"/>
      <c r="AEL186" s="24"/>
      <c r="AEM186" s="24"/>
      <c r="AEN186" s="24"/>
      <c r="AEO186" s="24"/>
      <c r="AEP186" s="24"/>
      <c r="AEQ186" s="24"/>
      <c r="AER186" s="24"/>
      <c r="AES186" s="24"/>
      <c r="AET186" s="24"/>
      <c r="AEU186" s="24"/>
      <c r="AEV186" s="24"/>
      <c r="AEW186" s="24"/>
      <c r="AEX186" s="24"/>
      <c r="AEY186" s="24"/>
      <c r="AEZ186" s="24"/>
      <c r="AFA186" s="24"/>
      <c r="AFB186" s="24"/>
      <c r="AFC186" s="24"/>
      <c r="AFD186" s="24"/>
      <c r="AFE186" s="24"/>
      <c r="AFF186" s="24"/>
      <c r="AFG186" s="24"/>
      <c r="AFH186" s="24"/>
      <c r="AFI186" s="24"/>
      <c r="AFJ186" s="24"/>
      <c r="AFK186" s="24"/>
      <c r="AFL186" s="24"/>
      <c r="AFM186" s="24"/>
      <c r="AFN186" s="24"/>
      <c r="AFO186" s="24"/>
      <c r="AFP186" s="24"/>
      <c r="AFQ186" s="24"/>
      <c r="AFR186" s="24"/>
      <c r="AFS186" s="24"/>
      <c r="AFT186" s="24"/>
      <c r="AFU186" s="24"/>
      <c r="AFV186" s="24"/>
      <c r="AFW186" s="24"/>
      <c r="AFX186" s="24"/>
      <c r="AFY186" s="24"/>
      <c r="AFZ186" s="24"/>
      <c r="AGA186" s="24"/>
      <c r="AGB186" s="24"/>
      <c r="AGC186" s="24"/>
      <c r="AGD186" s="24"/>
      <c r="AGE186" s="24"/>
      <c r="AGF186" s="24"/>
      <c r="AGG186" s="24"/>
      <c r="AGH186" s="24"/>
      <c r="AGI186" s="24"/>
      <c r="AGJ186" s="24"/>
      <c r="AGK186" s="24"/>
      <c r="AGL186" s="24"/>
      <c r="AGM186" s="24"/>
      <c r="AGN186" s="24"/>
      <c r="AGO186" s="24"/>
      <c r="AGP186" s="24"/>
      <c r="AGQ186" s="24"/>
      <c r="AGR186" s="24"/>
      <c r="AGS186" s="24"/>
      <c r="AGT186" s="24"/>
      <c r="AGU186" s="24"/>
      <c r="AGV186" s="24"/>
      <c r="AGW186" s="24"/>
      <c r="AGX186" s="24"/>
      <c r="AGY186" s="24"/>
      <c r="AGZ186" s="24"/>
      <c r="AHA186" s="24"/>
      <c r="AHB186" s="24"/>
      <c r="AHC186" s="24"/>
      <c r="AHD186" s="24"/>
      <c r="AHE186" s="24"/>
      <c r="AHF186" s="24"/>
      <c r="AHG186" s="24"/>
      <c r="AHH186" s="24"/>
      <c r="AHI186" s="24"/>
      <c r="AHJ186" s="24"/>
      <c r="AHK186" s="24"/>
      <c r="AHL186" s="24"/>
      <c r="AHM186" s="24"/>
      <c r="AHN186" s="24"/>
      <c r="AHO186" s="24"/>
      <c r="AHP186" s="24"/>
      <c r="AHQ186" s="24"/>
      <c r="AHR186" s="24"/>
      <c r="AHS186" s="24"/>
      <c r="AHT186" s="24"/>
      <c r="AHU186" s="24"/>
      <c r="AHV186" s="24"/>
      <c r="AHW186" s="24"/>
      <c r="AHX186" s="24"/>
      <c r="AHY186" s="24"/>
      <c r="AHZ186" s="24"/>
      <c r="AIA186" s="24"/>
      <c r="AIB186" s="24"/>
      <c r="AIC186" s="24"/>
      <c r="AID186" s="24"/>
      <c r="AIE186" s="24"/>
      <c r="AIF186" s="24"/>
      <c r="AIG186" s="24"/>
      <c r="AIH186" s="24"/>
      <c r="AII186" s="24"/>
      <c r="AIJ186" s="24"/>
      <c r="AIK186" s="24"/>
      <c r="AIL186" s="24"/>
      <c r="AIM186" s="24"/>
      <c r="AIN186" s="24"/>
      <c r="AIO186" s="24"/>
      <c r="AIP186" s="24"/>
      <c r="AIQ186" s="24"/>
      <c r="AIR186" s="24"/>
      <c r="AIS186" s="24"/>
      <c r="AIT186" s="24"/>
      <c r="AIU186" s="24"/>
      <c r="AIV186" s="24"/>
      <c r="AIW186" s="24"/>
      <c r="AIX186" s="24"/>
      <c r="AIY186" s="24"/>
      <c r="AIZ186" s="24"/>
      <c r="AJA186" s="24"/>
      <c r="AJB186" s="24"/>
      <c r="AJC186" s="24"/>
      <c r="AJD186" s="24"/>
      <c r="AJE186" s="24"/>
      <c r="AJF186" s="24"/>
      <c r="AJG186" s="24"/>
      <c r="AJH186" s="24"/>
      <c r="AJI186" s="24"/>
      <c r="AJJ186" s="24"/>
      <c r="AJK186" s="24"/>
      <c r="AJL186" s="24"/>
      <c r="AJM186" s="24"/>
      <c r="AJN186" s="24"/>
      <c r="AJO186" s="24"/>
      <c r="AJP186" s="24"/>
      <c r="AJQ186" s="24"/>
      <c r="AJR186" s="24"/>
      <c r="AJS186" s="24"/>
      <c r="AJT186" s="24"/>
      <c r="AJU186" s="24"/>
      <c r="AJV186" s="24"/>
      <c r="AJW186" s="24"/>
      <c r="AJX186" s="24"/>
      <c r="AJY186" s="24"/>
      <c r="AJZ186" s="24"/>
      <c r="AKA186" s="24"/>
      <c r="AKB186" s="24"/>
      <c r="AKC186" s="24"/>
      <c r="AKD186" s="24"/>
      <c r="AKE186" s="24"/>
      <c r="AKF186" s="24"/>
      <c r="AKG186" s="24"/>
      <c r="AKH186" s="24"/>
      <c r="AKI186" s="24"/>
      <c r="AKJ186" s="24"/>
      <c r="AKK186" s="24"/>
      <c r="AKL186" s="24"/>
      <c r="AKM186" s="24"/>
      <c r="AKN186" s="24"/>
      <c r="AKO186" s="24"/>
      <c r="AKP186" s="24"/>
      <c r="AKQ186" s="24"/>
      <c r="AKR186" s="24"/>
      <c r="AKS186" s="24"/>
      <c r="AKT186" s="24"/>
      <c r="AKU186" s="24"/>
      <c r="AKV186" s="24"/>
      <c r="AKW186" s="24"/>
      <c r="AKX186" s="24"/>
      <c r="AKY186" s="24"/>
      <c r="AKZ186" s="24"/>
      <c r="ALA186" s="24"/>
      <c r="ALB186" s="24"/>
      <c r="ALC186" s="24"/>
      <c r="ALD186" s="24"/>
      <c r="ALE186" s="24"/>
      <c r="ALF186" s="24"/>
      <c r="ALG186" s="24"/>
      <c r="ALH186" s="24"/>
      <c r="ALI186" s="24"/>
      <c r="ALJ186" s="24"/>
      <c r="ALK186" s="24"/>
      <c r="ALL186" s="24"/>
      <c r="ALM186" s="24"/>
      <c r="ALN186" s="24"/>
      <c r="ALO186" s="24"/>
      <c r="ALP186" s="24"/>
      <c r="ALQ186" s="24"/>
      <c r="ALR186" s="24"/>
      <c r="ALS186" s="24"/>
      <c r="ALT186" s="24"/>
      <c r="ALU186" s="24"/>
      <c r="ALV186" s="24"/>
      <c r="ALW186" s="24"/>
      <c r="ALX186" s="24"/>
      <c r="ALY186" s="24"/>
      <c r="ALZ186" s="24"/>
      <c r="AMA186" s="24"/>
      <c r="AMB186" s="24"/>
      <c r="AMC186" s="24"/>
      <c r="AMD186" s="24"/>
      <c r="AME186" s="24"/>
      <c r="AMF186" s="24"/>
      <c r="AMG186" s="24"/>
      <c r="AMH186" s="24"/>
      <c r="AMI186" s="24"/>
      <c r="AMJ186" s="24"/>
      <c r="AMK186" s="24"/>
    </row>
    <row r="187" spans="1:1025" s="48" customFormat="1" ht="38.25" x14ac:dyDescent="0.2">
      <c r="A187" s="36" t="s">
        <v>301</v>
      </c>
      <c r="B187" s="62" t="s">
        <v>408</v>
      </c>
      <c r="C187" s="27" t="s">
        <v>412</v>
      </c>
      <c r="D187" s="26" t="s">
        <v>112</v>
      </c>
      <c r="E187" s="26">
        <f t="shared" si="432"/>
        <v>0</v>
      </c>
      <c r="F187" s="26">
        <f t="shared" si="433"/>
        <v>0</v>
      </c>
      <c r="G187" s="26">
        <f t="shared" si="434"/>
        <v>0</v>
      </c>
      <c r="H187" s="26">
        <f t="shared" si="435"/>
        <v>0</v>
      </c>
      <c r="I187" s="26">
        <f t="shared" si="436"/>
        <v>0</v>
      </c>
      <c r="J187" s="26">
        <f t="shared" si="437"/>
        <v>0</v>
      </c>
      <c r="K187" s="26">
        <f t="shared" si="438"/>
        <v>0</v>
      </c>
      <c r="L187" s="26">
        <f t="shared" si="439"/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f t="shared" si="440"/>
        <v>0</v>
      </c>
      <c r="AT187" s="26">
        <f t="shared" si="425"/>
        <v>0</v>
      </c>
      <c r="AU187" s="26">
        <f t="shared" si="426"/>
        <v>0</v>
      </c>
      <c r="AV187" s="26">
        <f t="shared" si="427"/>
        <v>0</v>
      </c>
      <c r="AW187" s="26">
        <f t="shared" si="428"/>
        <v>0</v>
      </c>
      <c r="AX187" s="26">
        <f t="shared" si="429"/>
        <v>0</v>
      </c>
      <c r="AY187" s="26">
        <f t="shared" si="430"/>
        <v>0</v>
      </c>
      <c r="AZ187" s="26">
        <f t="shared" si="431"/>
        <v>0</v>
      </c>
      <c r="BA187" s="26">
        <v>0</v>
      </c>
      <c r="BB187" s="26">
        <v>0</v>
      </c>
      <c r="BC187" s="26">
        <v>0</v>
      </c>
      <c r="BD187" s="26">
        <v>0</v>
      </c>
      <c r="BE187" s="26">
        <v>0</v>
      </c>
      <c r="BF187" s="26">
        <v>0</v>
      </c>
      <c r="BG187" s="26"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v>0</v>
      </c>
      <c r="BN187" s="26">
        <v>0</v>
      </c>
      <c r="BO187" s="26">
        <v>0</v>
      </c>
      <c r="BP187" s="26">
        <v>0</v>
      </c>
      <c r="BQ187" s="26">
        <v>0</v>
      </c>
      <c r="BR187" s="26">
        <v>0</v>
      </c>
      <c r="BS187" s="26">
        <v>0</v>
      </c>
      <c r="BT187" s="26">
        <v>0</v>
      </c>
      <c r="BU187" s="26">
        <v>0</v>
      </c>
      <c r="BV187" s="26">
        <v>0</v>
      </c>
      <c r="BW187" s="26">
        <v>0</v>
      </c>
      <c r="BX187" s="26">
        <v>0</v>
      </c>
      <c r="BY187" s="26">
        <v>0</v>
      </c>
      <c r="BZ187" s="26">
        <v>0</v>
      </c>
      <c r="CA187" s="26">
        <v>0</v>
      </c>
      <c r="CB187" s="26">
        <v>0</v>
      </c>
      <c r="CC187" s="26">
        <v>0</v>
      </c>
      <c r="CD187" s="26">
        <v>0</v>
      </c>
      <c r="CE187" s="26">
        <v>0</v>
      </c>
      <c r="CF187" s="26">
        <v>0</v>
      </c>
      <c r="CG187" s="26">
        <v>0</v>
      </c>
      <c r="CH187" s="26">
        <v>0</v>
      </c>
      <c r="CI187" s="26">
        <v>0</v>
      </c>
      <c r="CJ187" s="26">
        <v>0</v>
      </c>
      <c r="CK187" s="26">
        <v>0</v>
      </c>
      <c r="CL187" s="26">
        <v>0</v>
      </c>
      <c r="CM187" s="26">
        <v>0</v>
      </c>
      <c r="CN187" s="26">
        <v>0</v>
      </c>
      <c r="CO187" s="26" t="s">
        <v>112</v>
      </c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  <c r="IU187" s="24"/>
      <c r="IV187" s="24"/>
      <c r="IW187" s="24"/>
      <c r="IX187" s="24"/>
      <c r="IY187" s="24"/>
      <c r="IZ187" s="24"/>
      <c r="JA187" s="24"/>
      <c r="JB187" s="24"/>
      <c r="JC187" s="24"/>
      <c r="JD187" s="24"/>
      <c r="JE187" s="24"/>
      <c r="JF187" s="24"/>
      <c r="JG187" s="24"/>
      <c r="JH187" s="24"/>
      <c r="JI187" s="24"/>
      <c r="JJ187" s="24"/>
      <c r="JK187" s="24"/>
      <c r="JL187" s="24"/>
      <c r="JM187" s="24"/>
      <c r="JN187" s="24"/>
      <c r="JO187" s="24"/>
      <c r="JP187" s="24"/>
      <c r="JQ187" s="24"/>
      <c r="JR187" s="24"/>
      <c r="JS187" s="24"/>
      <c r="JT187" s="24"/>
      <c r="JU187" s="24"/>
      <c r="JV187" s="24"/>
      <c r="JW187" s="24"/>
      <c r="JX187" s="24"/>
      <c r="JY187" s="24"/>
      <c r="JZ187" s="24"/>
      <c r="KA187" s="24"/>
      <c r="KB187" s="24"/>
      <c r="KC187" s="24"/>
      <c r="KD187" s="24"/>
      <c r="KE187" s="24"/>
      <c r="KF187" s="24"/>
      <c r="KG187" s="24"/>
      <c r="KH187" s="24"/>
      <c r="KI187" s="24"/>
      <c r="KJ187" s="24"/>
      <c r="KK187" s="24"/>
      <c r="KL187" s="24"/>
      <c r="KM187" s="24"/>
      <c r="KN187" s="24"/>
      <c r="KO187" s="24"/>
      <c r="KP187" s="24"/>
      <c r="KQ187" s="24"/>
      <c r="KR187" s="24"/>
      <c r="KS187" s="24"/>
      <c r="KT187" s="24"/>
      <c r="KU187" s="24"/>
      <c r="KV187" s="24"/>
      <c r="KW187" s="24"/>
      <c r="KX187" s="24"/>
      <c r="KY187" s="24"/>
      <c r="KZ187" s="24"/>
      <c r="LA187" s="24"/>
      <c r="LB187" s="24"/>
      <c r="LC187" s="24"/>
      <c r="LD187" s="24"/>
      <c r="LE187" s="24"/>
      <c r="LF187" s="24"/>
      <c r="LG187" s="24"/>
      <c r="LH187" s="24"/>
      <c r="LI187" s="24"/>
      <c r="LJ187" s="24"/>
      <c r="LK187" s="24"/>
      <c r="LL187" s="24"/>
      <c r="LM187" s="24"/>
      <c r="LN187" s="24"/>
      <c r="LO187" s="24"/>
      <c r="LP187" s="24"/>
      <c r="LQ187" s="24"/>
      <c r="LR187" s="24"/>
      <c r="LS187" s="24"/>
      <c r="LT187" s="24"/>
      <c r="LU187" s="24"/>
      <c r="LV187" s="24"/>
      <c r="LW187" s="24"/>
      <c r="LX187" s="24"/>
      <c r="LY187" s="24"/>
      <c r="LZ187" s="24"/>
      <c r="MA187" s="24"/>
      <c r="MB187" s="24"/>
      <c r="MC187" s="24"/>
      <c r="MD187" s="24"/>
      <c r="ME187" s="24"/>
      <c r="MF187" s="24"/>
      <c r="MG187" s="24"/>
      <c r="MH187" s="24"/>
      <c r="MI187" s="24"/>
      <c r="MJ187" s="24"/>
      <c r="MK187" s="24"/>
      <c r="ML187" s="24"/>
      <c r="MM187" s="24"/>
      <c r="MN187" s="24"/>
      <c r="MO187" s="24"/>
      <c r="MP187" s="24"/>
      <c r="MQ187" s="24"/>
      <c r="MR187" s="24"/>
      <c r="MS187" s="24"/>
      <c r="MT187" s="24"/>
      <c r="MU187" s="24"/>
      <c r="MV187" s="24"/>
      <c r="MW187" s="24"/>
      <c r="MX187" s="24"/>
      <c r="MY187" s="24"/>
      <c r="MZ187" s="24"/>
      <c r="NA187" s="24"/>
      <c r="NB187" s="24"/>
      <c r="NC187" s="24"/>
      <c r="ND187" s="24"/>
      <c r="NE187" s="24"/>
      <c r="NF187" s="24"/>
      <c r="NG187" s="24"/>
      <c r="NH187" s="24"/>
      <c r="NI187" s="24"/>
      <c r="NJ187" s="24"/>
      <c r="NK187" s="24"/>
      <c r="NL187" s="24"/>
      <c r="NM187" s="24"/>
      <c r="NN187" s="24"/>
      <c r="NO187" s="24"/>
      <c r="NP187" s="24"/>
      <c r="NQ187" s="24"/>
      <c r="NR187" s="24"/>
      <c r="NS187" s="24"/>
      <c r="NT187" s="24"/>
      <c r="NU187" s="24"/>
      <c r="NV187" s="24"/>
      <c r="NW187" s="24"/>
      <c r="NX187" s="24"/>
      <c r="NY187" s="24"/>
      <c r="NZ187" s="24"/>
      <c r="OA187" s="24"/>
      <c r="OB187" s="24"/>
      <c r="OC187" s="24"/>
      <c r="OD187" s="24"/>
      <c r="OE187" s="24"/>
      <c r="OF187" s="24"/>
      <c r="OG187" s="24"/>
      <c r="OH187" s="24"/>
      <c r="OI187" s="24"/>
      <c r="OJ187" s="24"/>
      <c r="OK187" s="24"/>
      <c r="OL187" s="24"/>
      <c r="OM187" s="24"/>
      <c r="ON187" s="24"/>
      <c r="OO187" s="24"/>
      <c r="OP187" s="24"/>
      <c r="OQ187" s="24"/>
      <c r="OR187" s="24"/>
      <c r="OS187" s="24"/>
      <c r="OT187" s="24"/>
      <c r="OU187" s="24"/>
      <c r="OV187" s="24"/>
      <c r="OW187" s="24"/>
      <c r="OX187" s="24"/>
      <c r="OY187" s="24"/>
      <c r="OZ187" s="24"/>
      <c r="PA187" s="24"/>
      <c r="PB187" s="24"/>
      <c r="PC187" s="24"/>
      <c r="PD187" s="24"/>
      <c r="PE187" s="24"/>
      <c r="PF187" s="24"/>
      <c r="PG187" s="24"/>
      <c r="PH187" s="24"/>
      <c r="PI187" s="24"/>
      <c r="PJ187" s="24"/>
      <c r="PK187" s="24"/>
      <c r="PL187" s="24"/>
      <c r="PM187" s="24"/>
      <c r="PN187" s="24"/>
      <c r="PO187" s="24"/>
      <c r="PP187" s="24"/>
      <c r="PQ187" s="24"/>
      <c r="PR187" s="24"/>
      <c r="PS187" s="24"/>
      <c r="PT187" s="24"/>
      <c r="PU187" s="24"/>
      <c r="PV187" s="24"/>
      <c r="PW187" s="24"/>
      <c r="PX187" s="24"/>
      <c r="PY187" s="24"/>
      <c r="PZ187" s="24"/>
      <c r="QA187" s="24"/>
      <c r="QB187" s="24"/>
      <c r="QC187" s="24"/>
      <c r="QD187" s="24"/>
      <c r="QE187" s="24"/>
      <c r="QF187" s="24"/>
      <c r="QG187" s="24"/>
      <c r="QH187" s="24"/>
      <c r="QI187" s="24"/>
      <c r="QJ187" s="24"/>
      <c r="QK187" s="24"/>
      <c r="QL187" s="24"/>
      <c r="QM187" s="24"/>
      <c r="QN187" s="24"/>
      <c r="QO187" s="24"/>
      <c r="QP187" s="24"/>
      <c r="QQ187" s="24"/>
      <c r="QR187" s="24"/>
      <c r="QS187" s="24"/>
      <c r="QT187" s="24"/>
      <c r="QU187" s="24"/>
      <c r="QV187" s="24"/>
      <c r="QW187" s="24"/>
      <c r="QX187" s="24"/>
      <c r="QY187" s="24"/>
      <c r="QZ187" s="24"/>
      <c r="RA187" s="24"/>
      <c r="RB187" s="24"/>
      <c r="RC187" s="24"/>
      <c r="RD187" s="24"/>
      <c r="RE187" s="24"/>
      <c r="RF187" s="24"/>
      <c r="RG187" s="24"/>
      <c r="RH187" s="24"/>
      <c r="RI187" s="24"/>
      <c r="RJ187" s="24"/>
      <c r="RK187" s="24"/>
      <c r="RL187" s="24"/>
      <c r="RM187" s="24"/>
      <c r="RN187" s="24"/>
      <c r="RO187" s="24"/>
      <c r="RP187" s="24"/>
      <c r="RQ187" s="24"/>
      <c r="RR187" s="24"/>
      <c r="RS187" s="24"/>
      <c r="RT187" s="24"/>
      <c r="RU187" s="24"/>
      <c r="RV187" s="24"/>
      <c r="RW187" s="24"/>
      <c r="RX187" s="24"/>
      <c r="RY187" s="24"/>
      <c r="RZ187" s="24"/>
      <c r="SA187" s="24"/>
      <c r="SB187" s="24"/>
      <c r="SC187" s="24"/>
      <c r="SD187" s="24"/>
      <c r="SE187" s="24"/>
      <c r="SF187" s="24"/>
      <c r="SG187" s="24"/>
      <c r="SH187" s="24"/>
      <c r="SI187" s="24"/>
      <c r="SJ187" s="24"/>
      <c r="SK187" s="24"/>
      <c r="SL187" s="24"/>
      <c r="SM187" s="24"/>
      <c r="SN187" s="24"/>
      <c r="SO187" s="24"/>
      <c r="SP187" s="24"/>
      <c r="SQ187" s="24"/>
      <c r="SR187" s="24"/>
      <c r="SS187" s="24"/>
      <c r="ST187" s="24"/>
      <c r="SU187" s="24"/>
      <c r="SV187" s="24"/>
      <c r="SW187" s="24"/>
      <c r="SX187" s="24"/>
      <c r="SY187" s="24"/>
      <c r="SZ187" s="24"/>
      <c r="TA187" s="24"/>
      <c r="TB187" s="24"/>
      <c r="TC187" s="24"/>
      <c r="TD187" s="24"/>
      <c r="TE187" s="24"/>
      <c r="TF187" s="24"/>
      <c r="TG187" s="24"/>
      <c r="TH187" s="24"/>
      <c r="TI187" s="24"/>
      <c r="TJ187" s="24"/>
      <c r="TK187" s="24"/>
      <c r="TL187" s="24"/>
      <c r="TM187" s="24"/>
      <c r="TN187" s="24"/>
      <c r="TO187" s="24"/>
      <c r="TP187" s="24"/>
      <c r="TQ187" s="24"/>
      <c r="TR187" s="24"/>
      <c r="TS187" s="24"/>
      <c r="TT187" s="24"/>
      <c r="TU187" s="24"/>
      <c r="TV187" s="24"/>
      <c r="TW187" s="24"/>
      <c r="TX187" s="24"/>
      <c r="TY187" s="24"/>
      <c r="TZ187" s="24"/>
      <c r="UA187" s="24"/>
      <c r="UB187" s="24"/>
      <c r="UC187" s="24"/>
      <c r="UD187" s="24"/>
      <c r="UE187" s="24"/>
      <c r="UF187" s="24"/>
      <c r="UG187" s="24"/>
      <c r="UH187" s="24"/>
      <c r="UI187" s="24"/>
      <c r="UJ187" s="24"/>
      <c r="UK187" s="24"/>
      <c r="UL187" s="24"/>
      <c r="UM187" s="24"/>
      <c r="UN187" s="24"/>
      <c r="UO187" s="24"/>
      <c r="UP187" s="24"/>
      <c r="UQ187" s="24"/>
      <c r="UR187" s="24"/>
      <c r="US187" s="24"/>
      <c r="UT187" s="24"/>
      <c r="UU187" s="24"/>
      <c r="UV187" s="24"/>
      <c r="UW187" s="24"/>
      <c r="UX187" s="24"/>
      <c r="UY187" s="24"/>
      <c r="UZ187" s="24"/>
      <c r="VA187" s="24"/>
      <c r="VB187" s="24"/>
      <c r="VC187" s="24"/>
      <c r="VD187" s="24"/>
      <c r="VE187" s="24"/>
      <c r="VF187" s="24"/>
      <c r="VG187" s="24"/>
      <c r="VH187" s="24"/>
      <c r="VI187" s="24"/>
      <c r="VJ187" s="24"/>
      <c r="VK187" s="24"/>
      <c r="VL187" s="24"/>
      <c r="VM187" s="24"/>
      <c r="VN187" s="24"/>
      <c r="VO187" s="24"/>
      <c r="VP187" s="24"/>
      <c r="VQ187" s="24"/>
      <c r="VR187" s="24"/>
      <c r="VS187" s="24"/>
      <c r="VT187" s="24"/>
      <c r="VU187" s="24"/>
      <c r="VV187" s="24"/>
      <c r="VW187" s="24"/>
      <c r="VX187" s="24"/>
      <c r="VY187" s="24"/>
      <c r="VZ187" s="24"/>
      <c r="WA187" s="24"/>
      <c r="WB187" s="24"/>
      <c r="WC187" s="24"/>
      <c r="WD187" s="24"/>
      <c r="WE187" s="24"/>
      <c r="WF187" s="24"/>
      <c r="WG187" s="24"/>
      <c r="WH187" s="24"/>
      <c r="WI187" s="24"/>
      <c r="WJ187" s="24"/>
      <c r="WK187" s="24"/>
      <c r="WL187" s="24"/>
      <c r="WM187" s="24"/>
      <c r="WN187" s="24"/>
      <c r="WO187" s="24"/>
      <c r="WP187" s="24"/>
      <c r="WQ187" s="24"/>
      <c r="WR187" s="24"/>
      <c r="WS187" s="24"/>
      <c r="WT187" s="24"/>
      <c r="WU187" s="24"/>
      <c r="WV187" s="24"/>
      <c r="WW187" s="24"/>
      <c r="WX187" s="24"/>
      <c r="WY187" s="24"/>
      <c r="WZ187" s="24"/>
      <c r="XA187" s="24"/>
      <c r="XB187" s="24"/>
      <c r="XC187" s="24"/>
      <c r="XD187" s="24"/>
      <c r="XE187" s="24"/>
      <c r="XF187" s="24"/>
      <c r="XG187" s="24"/>
      <c r="XH187" s="24"/>
      <c r="XI187" s="24"/>
      <c r="XJ187" s="24"/>
      <c r="XK187" s="24"/>
      <c r="XL187" s="24"/>
      <c r="XM187" s="24"/>
      <c r="XN187" s="24"/>
      <c r="XO187" s="24"/>
      <c r="XP187" s="24"/>
      <c r="XQ187" s="24"/>
      <c r="XR187" s="24"/>
      <c r="XS187" s="24"/>
      <c r="XT187" s="24"/>
      <c r="XU187" s="24"/>
      <c r="XV187" s="24"/>
      <c r="XW187" s="24"/>
      <c r="XX187" s="24"/>
      <c r="XY187" s="24"/>
      <c r="XZ187" s="24"/>
      <c r="YA187" s="24"/>
      <c r="YB187" s="24"/>
      <c r="YC187" s="24"/>
      <c r="YD187" s="24"/>
      <c r="YE187" s="24"/>
      <c r="YF187" s="24"/>
      <c r="YG187" s="24"/>
      <c r="YH187" s="24"/>
      <c r="YI187" s="24"/>
      <c r="YJ187" s="24"/>
      <c r="YK187" s="24"/>
      <c r="YL187" s="24"/>
      <c r="YM187" s="24"/>
      <c r="YN187" s="24"/>
      <c r="YO187" s="24"/>
      <c r="YP187" s="24"/>
      <c r="YQ187" s="24"/>
      <c r="YR187" s="24"/>
      <c r="YS187" s="24"/>
      <c r="YT187" s="24"/>
      <c r="YU187" s="24"/>
      <c r="YV187" s="24"/>
      <c r="YW187" s="24"/>
      <c r="YX187" s="24"/>
      <c r="YY187" s="24"/>
      <c r="YZ187" s="24"/>
      <c r="ZA187" s="24"/>
      <c r="ZB187" s="24"/>
      <c r="ZC187" s="24"/>
      <c r="ZD187" s="24"/>
      <c r="ZE187" s="24"/>
      <c r="ZF187" s="24"/>
      <c r="ZG187" s="24"/>
      <c r="ZH187" s="24"/>
      <c r="ZI187" s="24"/>
      <c r="ZJ187" s="24"/>
      <c r="ZK187" s="24"/>
      <c r="ZL187" s="24"/>
      <c r="ZM187" s="24"/>
      <c r="ZN187" s="24"/>
      <c r="ZO187" s="24"/>
      <c r="ZP187" s="24"/>
      <c r="ZQ187" s="24"/>
      <c r="ZR187" s="24"/>
      <c r="ZS187" s="24"/>
      <c r="ZT187" s="24"/>
      <c r="ZU187" s="24"/>
      <c r="ZV187" s="24"/>
      <c r="ZW187" s="24"/>
      <c r="ZX187" s="24"/>
      <c r="ZY187" s="24"/>
      <c r="ZZ187" s="24"/>
      <c r="AAA187" s="24"/>
      <c r="AAB187" s="24"/>
      <c r="AAC187" s="24"/>
      <c r="AAD187" s="24"/>
      <c r="AAE187" s="24"/>
      <c r="AAF187" s="24"/>
      <c r="AAG187" s="24"/>
      <c r="AAH187" s="24"/>
      <c r="AAI187" s="24"/>
      <c r="AAJ187" s="24"/>
      <c r="AAK187" s="24"/>
      <c r="AAL187" s="24"/>
      <c r="AAM187" s="24"/>
      <c r="AAN187" s="24"/>
      <c r="AAO187" s="24"/>
      <c r="AAP187" s="24"/>
      <c r="AAQ187" s="24"/>
      <c r="AAR187" s="24"/>
      <c r="AAS187" s="24"/>
      <c r="AAT187" s="24"/>
      <c r="AAU187" s="24"/>
      <c r="AAV187" s="24"/>
      <c r="AAW187" s="24"/>
      <c r="AAX187" s="24"/>
      <c r="AAY187" s="24"/>
      <c r="AAZ187" s="24"/>
      <c r="ABA187" s="24"/>
      <c r="ABB187" s="24"/>
      <c r="ABC187" s="24"/>
      <c r="ABD187" s="24"/>
      <c r="ABE187" s="24"/>
      <c r="ABF187" s="24"/>
      <c r="ABG187" s="24"/>
      <c r="ABH187" s="24"/>
      <c r="ABI187" s="24"/>
      <c r="ABJ187" s="24"/>
      <c r="ABK187" s="24"/>
      <c r="ABL187" s="24"/>
      <c r="ABM187" s="24"/>
      <c r="ABN187" s="24"/>
      <c r="ABO187" s="24"/>
      <c r="ABP187" s="24"/>
      <c r="ABQ187" s="24"/>
      <c r="ABR187" s="24"/>
      <c r="ABS187" s="24"/>
      <c r="ABT187" s="24"/>
      <c r="ABU187" s="24"/>
      <c r="ABV187" s="24"/>
      <c r="ABW187" s="24"/>
      <c r="ABX187" s="24"/>
      <c r="ABY187" s="24"/>
      <c r="ABZ187" s="24"/>
      <c r="ACA187" s="24"/>
      <c r="ACB187" s="24"/>
      <c r="ACC187" s="24"/>
      <c r="ACD187" s="24"/>
      <c r="ACE187" s="24"/>
      <c r="ACF187" s="24"/>
      <c r="ACG187" s="24"/>
      <c r="ACH187" s="24"/>
      <c r="ACI187" s="24"/>
      <c r="ACJ187" s="24"/>
      <c r="ACK187" s="24"/>
      <c r="ACL187" s="24"/>
      <c r="ACM187" s="24"/>
      <c r="ACN187" s="24"/>
      <c r="ACO187" s="24"/>
      <c r="ACP187" s="24"/>
      <c r="ACQ187" s="24"/>
      <c r="ACR187" s="24"/>
      <c r="ACS187" s="24"/>
      <c r="ACT187" s="24"/>
      <c r="ACU187" s="24"/>
      <c r="ACV187" s="24"/>
      <c r="ACW187" s="24"/>
      <c r="ACX187" s="24"/>
      <c r="ACY187" s="24"/>
      <c r="ACZ187" s="24"/>
      <c r="ADA187" s="24"/>
      <c r="ADB187" s="24"/>
      <c r="ADC187" s="24"/>
      <c r="ADD187" s="24"/>
      <c r="ADE187" s="24"/>
      <c r="ADF187" s="24"/>
      <c r="ADG187" s="24"/>
      <c r="ADH187" s="24"/>
      <c r="ADI187" s="24"/>
      <c r="ADJ187" s="24"/>
      <c r="ADK187" s="24"/>
      <c r="ADL187" s="24"/>
      <c r="ADM187" s="24"/>
      <c r="ADN187" s="24"/>
      <c r="ADO187" s="24"/>
      <c r="ADP187" s="24"/>
      <c r="ADQ187" s="24"/>
      <c r="ADR187" s="24"/>
      <c r="ADS187" s="24"/>
      <c r="ADT187" s="24"/>
      <c r="ADU187" s="24"/>
      <c r="ADV187" s="24"/>
      <c r="ADW187" s="24"/>
      <c r="ADX187" s="24"/>
      <c r="ADY187" s="24"/>
      <c r="ADZ187" s="24"/>
      <c r="AEA187" s="24"/>
      <c r="AEB187" s="24"/>
      <c r="AEC187" s="24"/>
      <c r="AED187" s="24"/>
      <c r="AEE187" s="24"/>
      <c r="AEF187" s="24"/>
      <c r="AEG187" s="24"/>
      <c r="AEH187" s="24"/>
      <c r="AEI187" s="24"/>
      <c r="AEJ187" s="24"/>
      <c r="AEK187" s="24"/>
      <c r="AEL187" s="24"/>
      <c r="AEM187" s="24"/>
      <c r="AEN187" s="24"/>
      <c r="AEO187" s="24"/>
      <c r="AEP187" s="24"/>
      <c r="AEQ187" s="24"/>
      <c r="AER187" s="24"/>
      <c r="AES187" s="24"/>
      <c r="AET187" s="24"/>
      <c r="AEU187" s="24"/>
      <c r="AEV187" s="24"/>
      <c r="AEW187" s="24"/>
      <c r="AEX187" s="24"/>
      <c r="AEY187" s="24"/>
      <c r="AEZ187" s="24"/>
      <c r="AFA187" s="24"/>
      <c r="AFB187" s="24"/>
      <c r="AFC187" s="24"/>
      <c r="AFD187" s="24"/>
      <c r="AFE187" s="24"/>
      <c r="AFF187" s="24"/>
      <c r="AFG187" s="24"/>
      <c r="AFH187" s="24"/>
      <c r="AFI187" s="24"/>
      <c r="AFJ187" s="24"/>
      <c r="AFK187" s="24"/>
      <c r="AFL187" s="24"/>
      <c r="AFM187" s="24"/>
      <c r="AFN187" s="24"/>
      <c r="AFO187" s="24"/>
      <c r="AFP187" s="24"/>
      <c r="AFQ187" s="24"/>
      <c r="AFR187" s="24"/>
      <c r="AFS187" s="24"/>
      <c r="AFT187" s="24"/>
      <c r="AFU187" s="24"/>
      <c r="AFV187" s="24"/>
      <c r="AFW187" s="24"/>
      <c r="AFX187" s="24"/>
      <c r="AFY187" s="24"/>
      <c r="AFZ187" s="24"/>
      <c r="AGA187" s="24"/>
      <c r="AGB187" s="24"/>
      <c r="AGC187" s="24"/>
      <c r="AGD187" s="24"/>
      <c r="AGE187" s="24"/>
      <c r="AGF187" s="24"/>
      <c r="AGG187" s="24"/>
      <c r="AGH187" s="24"/>
      <c r="AGI187" s="24"/>
      <c r="AGJ187" s="24"/>
      <c r="AGK187" s="24"/>
      <c r="AGL187" s="24"/>
      <c r="AGM187" s="24"/>
      <c r="AGN187" s="24"/>
      <c r="AGO187" s="24"/>
      <c r="AGP187" s="24"/>
      <c r="AGQ187" s="24"/>
      <c r="AGR187" s="24"/>
      <c r="AGS187" s="24"/>
      <c r="AGT187" s="24"/>
      <c r="AGU187" s="24"/>
      <c r="AGV187" s="24"/>
      <c r="AGW187" s="24"/>
      <c r="AGX187" s="24"/>
      <c r="AGY187" s="24"/>
      <c r="AGZ187" s="24"/>
      <c r="AHA187" s="24"/>
      <c r="AHB187" s="24"/>
      <c r="AHC187" s="24"/>
      <c r="AHD187" s="24"/>
      <c r="AHE187" s="24"/>
      <c r="AHF187" s="24"/>
      <c r="AHG187" s="24"/>
      <c r="AHH187" s="24"/>
      <c r="AHI187" s="24"/>
      <c r="AHJ187" s="24"/>
      <c r="AHK187" s="24"/>
      <c r="AHL187" s="24"/>
      <c r="AHM187" s="24"/>
      <c r="AHN187" s="24"/>
      <c r="AHO187" s="24"/>
      <c r="AHP187" s="24"/>
      <c r="AHQ187" s="24"/>
      <c r="AHR187" s="24"/>
      <c r="AHS187" s="24"/>
      <c r="AHT187" s="24"/>
      <c r="AHU187" s="24"/>
      <c r="AHV187" s="24"/>
      <c r="AHW187" s="24"/>
      <c r="AHX187" s="24"/>
      <c r="AHY187" s="24"/>
      <c r="AHZ187" s="24"/>
      <c r="AIA187" s="24"/>
      <c r="AIB187" s="24"/>
      <c r="AIC187" s="24"/>
      <c r="AID187" s="24"/>
      <c r="AIE187" s="24"/>
      <c r="AIF187" s="24"/>
      <c r="AIG187" s="24"/>
      <c r="AIH187" s="24"/>
      <c r="AII187" s="24"/>
      <c r="AIJ187" s="24"/>
      <c r="AIK187" s="24"/>
      <c r="AIL187" s="24"/>
      <c r="AIM187" s="24"/>
      <c r="AIN187" s="24"/>
      <c r="AIO187" s="24"/>
      <c r="AIP187" s="24"/>
      <c r="AIQ187" s="24"/>
      <c r="AIR187" s="24"/>
      <c r="AIS187" s="24"/>
      <c r="AIT187" s="24"/>
      <c r="AIU187" s="24"/>
      <c r="AIV187" s="24"/>
      <c r="AIW187" s="24"/>
      <c r="AIX187" s="24"/>
      <c r="AIY187" s="24"/>
      <c r="AIZ187" s="24"/>
      <c r="AJA187" s="24"/>
      <c r="AJB187" s="24"/>
      <c r="AJC187" s="24"/>
      <c r="AJD187" s="24"/>
      <c r="AJE187" s="24"/>
      <c r="AJF187" s="24"/>
      <c r="AJG187" s="24"/>
      <c r="AJH187" s="24"/>
      <c r="AJI187" s="24"/>
      <c r="AJJ187" s="24"/>
      <c r="AJK187" s="24"/>
      <c r="AJL187" s="24"/>
      <c r="AJM187" s="24"/>
      <c r="AJN187" s="24"/>
      <c r="AJO187" s="24"/>
      <c r="AJP187" s="24"/>
      <c r="AJQ187" s="24"/>
      <c r="AJR187" s="24"/>
      <c r="AJS187" s="24"/>
      <c r="AJT187" s="24"/>
      <c r="AJU187" s="24"/>
      <c r="AJV187" s="24"/>
      <c r="AJW187" s="24"/>
      <c r="AJX187" s="24"/>
      <c r="AJY187" s="24"/>
      <c r="AJZ187" s="24"/>
      <c r="AKA187" s="24"/>
      <c r="AKB187" s="24"/>
      <c r="AKC187" s="24"/>
      <c r="AKD187" s="24"/>
      <c r="AKE187" s="24"/>
      <c r="AKF187" s="24"/>
      <c r="AKG187" s="24"/>
      <c r="AKH187" s="24"/>
      <c r="AKI187" s="24"/>
      <c r="AKJ187" s="24"/>
      <c r="AKK187" s="24"/>
      <c r="AKL187" s="24"/>
      <c r="AKM187" s="24"/>
      <c r="AKN187" s="24"/>
      <c r="AKO187" s="24"/>
      <c r="AKP187" s="24"/>
      <c r="AKQ187" s="24"/>
      <c r="AKR187" s="24"/>
      <c r="AKS187" s="24"/>
      <c r="AKT187" s="24"/>
      <c r="AKU187" s="24"/>
      <c r="AKV187" s="24"/>
      <c r="AKW187" s="24"/>
      <c r="AKX187" s="24"/>
      <c r="AKY187" s="24"/>
      <c r="AKZ187" s="24"/>
      <c r="ALA187" s="24"/>
      <c r="ALB187" s="24"/>
      <c r="ALC187" s="24"/>
      <c r="ALD187" s="24"/>
      <c r="ALE187" s="24"/>
      <c r="ALF187" s="24"/>
      <c r="ALG187" s="24"/>
      <c r="ALH187" s="24"/>
      <c r="ALI187" s="24"/>
      <c r="ALJ187" s="24"/>
      <c r="ALK187" s="24"/>
      <c r="ALL187" s="24"/>
      <c r="ALM187" s="24"/>
      <c r="ALN187" s="24"/>
      <c r="ALO187" s="24"/>
      <c r="ALP187" s="24"/>
      <c r="ALQ187" s="24"/>
      <c r="ALR187" s="24"/>
      <c r="ALS187" s="24"/>
      <c r="ALT187" s="24"/>
      <c r="ALU187" s="24"/>
      <c r="ALV187" s="24"/>
      <c r="ALW187" s="24"/>
      <c r="ALX187" s="24"/>
      <c r="ALY187" s="24"/>
      <c r="ALZ187" s="24"/>
      <c r="AMA187" s="24"/>
      <c r="AMB187" s="24"/>
      <c r="AMC187" s="24"/>
      <c r="AMD187" s="24"/>
      <c r="AME187" s="24"/>
      <c r="AMF187" s="24"/>
      <c r="AMG187" s="24"/>
      <c r="AMH187" s="24"/>
      <c r="AMI187" s="24"/>
      <c r="AMJ187" s="24"/>
      <c r="AMK187" s="24"/>
    </row>
    <row r="188" spans="1:1025" s="48" customFormat="1" ht="24.95" customHeight="1" x14ac:dyDescent="0.2">
      <c r="A188" s="36" t="s">
        <v>301</v>
      </c>
      <c r="B188" s="62" t="s">
        <v>413</v>
      </c>
      <c r="C188" s="27" t="s">
        <v>414</v>
      </c>
      <c r="D188" s="26" t="s">
        <v>112</v>
      </c>
      <c r="E188" s="26">
        <f t="shared" si="432"/>
        <v>0</v>
      </c>
      <c r="F188" s="26">
        <f t="shared" si="433"/>
        <v>0</v>
      </c>
      <c r="G188" s="26">
        <f t="shared" si="434"/>
        <v>0</v>
      </c>
      <c r="H188" s="26">
        <f t="shared" si="435"/>
        <v>0</v>
      </c>
      <c r="I188" s="26">
        <f t="shared" si="436"/>
        <v>0</v>
      </c>
      <c r="J188" s="26">
        <f t="shared" si="437"/>
        <v>0</v>
      </c>
      <c r="K188" s="26">
        <f t="shared" si="438"/>
        <v>0</v>
      </c>
      <c r="L188" s="26">
        <f t="shared" si="439"/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f t="shared" si="440"/>
        <v>0</v>
      </c>
      <c r="AT188" s="26">
        <f t="shared" si="425"/>
        <v>0</v>
      </c>
      <c r="AU188" s="26">
        <f t="shared" si="426"/>
        <v>0</v>
      </c>
      <c r="AV188" s="26">
        <f t="shared" si="427"/>
        <v>0</v>
      </c>
      <c r="AW188" s="26">
        <f t="shared" si="428"/>
        <v>0</v>
      </c>
      <c r="AX188" s="26">
        <f t="shared" si="429"/>
        <v>0</v>
      </c>
      <c r="AY188" s="26">
        <f t="shared" si="430"/>
        <v>0</v>
      </c>
      <c r="AZ188" s="26">
        <f t="shared" si="431"/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26">
        <v>0</v>
      </c>
      <c r="BJ188" s="26">
        <v>0</v>
      </c>
      <c r="BK188" s="26">
        <v>0</v>
      </c>
      <c r="BL188" s="26">
        <v>0</v>
      </c>
      <c r="BM188" s="26">
        <v>0</v>
      </c>
      <c r="BN188" s="26">
        <v>0</v>
      </c>
      <c r="BO188" s="26">
        <v>0</v>
      </c>
      <c r="BP188" s="26">
        <v>0</v>
      </c>
      <c r="BQ188" s="26">
        <v>0</v>
      </c>
      <c r="BR188" s="26">
        <v>0</v>
      </c>
      <c r="BS188" s="26">
        <v>0</v>
      </c>
      <c r="BT188" s="26">
        <v>0</v>
      </c>
      <c r="BU188" s="26">
        <v>0</v>
      </c>
      <c r="BV188" s="26">
        <v>0</v>
      </c>
      <c r="BW188" s="26">
        <v>0</v>
      </c>
      <c r="BX188" s="26">
        <v>0</v>
      </c>
      <c r="BY188" s="26">
        <v>0</v>
      </c>
      <c r="BZ188" s="26">
        <v>0</v>
      </c>
      <c r="CA188" s="26">
        <v>0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 t="s">
        <v>112</v>
      </c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  <c r="HE188" s="24"/>
      <c r="HF188" s="24"/>
      <c r="HG188" s="24"/>
      <c r="HH188" s="24"/>
      <c r="HI188" s="24"/>
      <c r="HJ188" s="24"/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4"/>
      <c r="IO188" s="24"/>
      <c r="IP188" s="24"/>
      <c r="IQ188" s="24"/>
      <c r="IR188" s="24"/>
      <c r="IS188" s="24"/>
      <c r="IT188" s="24"/>
      <c r="IU188" s="24"/>
      <c r="IV188" s="24"/>
      <c r="IW188" s="24"/>
      <c r="IX188" s="24"/>
      <c r="IY188" s="24"/>
      <c r="IZ188" s="24"/>
      <c r="JA188" s="24"/>
      <c r="JB188" s="24"/>
      <c r="JC188" s="24"/>
      <c r="JD188" s="24"/>
      <c r="JE188" s="24"/>
      <c r="JF188" s="24"/>
      <c r="JG188" s="24"/>
      <c r="JH188" s="24"/>
      <c r="JI188" s="24"/>
      <c r="JJ188" s="24"/>
      <c r="JK188" s="24"/>
      <c r="JL188" s="24"/>
      <c r="JM188" s="24"/>
      <c r="JN188" s="24"/>
      <c r="JO188" s="24"/>
      <c r="JP188" s="24"/>
      <c r="JQ188" s="24"/>
      <c r="JR188" s="24"/>
      <c r="JS188" s="24"/>
      <c r="JT188" s="24"/>
      <c r="JU188" s="24"/>
      <c r="JV188" s="24"/>
      <c r="JW188" s="24"/>
      <c r="JX188" s="24"/>
      <c r="JY188" s="24"/>
      <c r="JZ188" s="24"/>
      <c r="KA188" s="24"/>
      <c r="KB188" s="24"/>
      <c r="KC188" s="24"/>
      <c r="KD188" s="24"/>
      <c r="KE188" s="24"/>
      <c r="KF188" s="24"/>
      <c r="KG188" s="24"/>
      <c r="KH188" s="24"/>
      <c r="KI188" s="24"/>
      <c r="KJ188" s="24"/>
      <c r="KK188" s="24"/>
      <c r="KL188" s="24"/>
      <c r="KM188" s="24"/>
      <c r="KN188" s="24"/>
      <c r="KO188" s="24"/>
      <c r="KP188" s="24"/>
      <c r="KQ188" s="24"/>
      <c r="KR188" s="24"/>
      <c r="KS188" s="24"/>
      <c r="KT188" s="24"/>
      <c r="KU188" s="24"/>
      <c r="KV188" s="24"/>
      <c r="KW188" s="24"/>
      <c r="KX188" s="24"/>
      <c r="KY188" s="24"/>
      <c r="KZ188" s="24"/>
      <c r="LA188" s="24"/>
      <c r="LB188" s="24"/>
      <c r="LC188" s="24"/>
      <c r="LD188" s="24"/>
      <c r="LE188" s="24"/>
      <c r="LF188" s="24"/>
      <c r="LG188" s="24"/>
      <c r="LH188" s="24"/>
      <c r="LI188" s="24"/>
      <c r="LJ188" s="24"/>
      <c r="LK188" s="24"/>
      <c r="LL188" s="24"/>
      <c r="LM188" s="24"/>
      <c r="LN188" s="24"/>
      <c r="LO188" s="24"/>
      <c r="LP188" s="24"/>
      <c r="LQ188" s="24"/>
      <c r="LR188" s="24"/>
      <c r="LS188" s="24"/>
      <c r="LT188" s="24"/>
      <c r="LU188" s="24"/>
      <c r="LV188" s="24"/>
      <c r="LW188" s="24"/>
      <c r="LX188" s="24"/>
      <c r="LY188" s="24"/>
      <c r="LZ188" s="24"/>
      <c r="MA188" s="24"/>
      <c r="MB188" s="24"/>
      <c r="MC188" s="24"/>
      <c r="MD188" s="24"/>
      <c r="ME188" s="24"/>
      <c r="MF188" s="24"/>
      <c r="MG188" s="24"/>
      <c r="MH188" s="24"/>
      <c r="MI188" s="24"/>
      <c r="MJ188" s="24"/>
      <c r="MK188" s="24"/>
      <c r="ML188" s="24"/>
      <c r="MM188" s="24"/>
      <c r="MN188" s="24"/>
      <c r="MO188" s="24"/>
      <c r="MP188" s="24"/>
      <c r="MQ188" s="24"/>
      <c r="MR188" s="24"/>
      <c r="MS188" s="24"/>
      <c r="MT188" s="24"/>
      <c r="MU188" s="24"/>
      <c r="MV188" s="24"/>
      <c r="MW188" s="24"/>
      <c r="MX188" s="24"/>
      <c r="MY188" s="24"/>
      <c r="MZ188" s="24"/>
      <c r="NA188" s="24"/>
      <c r="NB188" s="24"/>
      <c r="NC188" s="24"/>
      <c r="ND188" s="24"/>
      <c r="NE188" s="24"/>
      <c r="NF188" s="24"/>
      <c r="NG188" s="24"/>
      <c r="NH188" s="24"/>
      <c r="NI188" s="24"/>
      <c r="NJ188" s="24"/>
      <c r="NK188" s="24"/>
      <c r="NL188" s="24"/>
      <c r="NM188" s="24"/>
      <c r="NN188" s="24"/>
      <c r="NO188" s="24"/>
      <c r="NP188" s="24"/>
      <c r="NQ188" s="24"/>
      <c r="NR188" s="24"/>
      <c r="NS188" s="24"/>
      <c r="NT188" s="24"/>
      <c r="NU188" s="24"/>
      <c r="NV188" s="24"/>
      <c r="NW188" s="24"/>
      <c r="NX188" s="24"/>
      <c r="NY188" s="24"/>
      <c r="NZ188" s="24"/>
      <c r="OA188" s="24"/>
      <c r="OB188" s="24"/>
      <c r="OC188" s="24"/>
      <c r="OD188" s="24"/>
      <c r="OE188" s="24"/>
      <c r="OF188" s="24"/>
      <c r="OG188" s="24"/>
      <c r="OH188" s="24"/>
      <c r="OI188" s="24"/>
      <c r="OJ188" s="24"/>
      <c r="OK188" s="24"/>
      <c r="OL188" s="24"/>
      <c r="OM188" s="24"/>
      <c r="ON188" s="24"/>
      <c r="OO188" s="24"/>
      <c r="OP188" s="24"/>
      <c r="OQ188" s="24"/>
      <c r="OR188" s="24"/>
      <c r="OS188" s="24"/>
      <c r="OT188" s="24"/>
      <c r="OU188" s="24"/>
      <c r="OV188" s="24"/>
      <c r="OW188" s="24"/>
      <c r="OX188" s="24"/>
      <c r="OY188" s="24"/>
      <c r="OZ188" s="24"/>
      <c r="PA188" s="24"/>
      <c r="PB188" s="24"/>
      <c r="PC188" s="24"/>
      <c r="PD188" s="24"/>
      <c r="PE188" s="24"/>
      <c r="PF188" s="24"/>
      <c r="PG188" s="24"/>
      <c r="PH188" s="24"/>
      <c r="PI188" s="24"/>
      <c r="PJ188" s="24"/>
      <c r="PK188" s="24"/>
      <c r="PL188" s="24"/>
      <c r="PM188" s="24"/>
      <c r="PN188" s="24"/>
      <c r="PO188" s="24"/>
      <c r="PP188" s="24"/>
      <c r="PQ188" s="24"/>
      <c r="PR188" s="24"/>
      <c r="PS188" s="24"/>
      <c r="PT188" s="24"/>
      <c r="PU188" s="24"/>
      <c r="PV188" s="24"/>
      <c r="PW188" s="24"/>
      <c r="PX188" s="24"/>
      <c r="PY188" s="24"/>
      <c r="PZ188" s="24"/>
      <c r="QA188" s="24"/>
      <c r="QB188" s="24"/>
      <c r="QC188" s="24"/>
      <c r="QD188" s="24"/>
      <c r="QE188" s="24"/>
      <c r="QF188" s="24"/>
      <c r="QG188" s="24"/>
      <c r="QH188" s="24"/>
      <c r="QI188" s="24"/>
      <c r="QJ188" s="24"/>
      <c r="QK188" s="24"/>
      <c r="QL188" s="24"/>
      <c r="QM188" s="24"/>
      <c r="QN188" s="24"/>
      <c r="QO188" s="24"/>
      <c r="QP188" s="24"/>
      <c r="QQ188" s="24"/>
      <c r="QR188" s="24"/>
      <c r="QS188" s="24"/>
      <c r="QT188" s="24"/>
      <c r="QU188" s="24"/>
      <c r="QV188" s="24"/>
      <c r="QW188" s="24"/>
      <c r="QX188" s="24"/>
      <c r="QY188" s="24"/>
      <c r="QZ188" s="24"/>
      <c r="RA188" s="24"/>
      <c r="RB188" s="24"/>
      <c r="RC188" s="24"/>
      <c r="RD188" s="24"/>
      <c r="RE188" s="24"/>
      <c r="RF188" s="24"/>
      <c r="RG188" s="24"/>
      <c r="RH188" s="24"/>
      <c r="RI188" s="24"/>
      <c r="RJ188" s="24"/>
      <c r="RK188" s="24"/>
      <c r="RL188" s="24"/>
      <c r="RM188" s="24"/>
      <c r="RN188" s="24"/>
      <c r="RO188" s="24"/>
      <c r="RP188" s="24"/>
      <c r="RQ188" s="24"/>
      <c r="RR188" s="24"/>
      <c r="RS188" s="24"/>
      <c r="RT188" s="24"/>
      <c r="RU188" s="24"/>
      <c r="RV188" s="24"/>
      <c r="RW188" s="24"/>
      <c r="RX188" s="24"/>
      <c r="RY188" s="24"/>
      <c r="RZ188" s="24"/>
      <c r="SA188" s="24"/>
      <c r="SB188" s="24"/>
      <c r="SC188" s="24"/>
      <c r="SD188" s="24"/>
      <c r="SE188" s="24"/>
      <c r="SF188" s="24"/>
      <c r="SG188" s="24"/>
      <c r="SH188" s="24"/>
      <c r="SI188" s="24"/>
      <c r="SJ188" s="24"/>
      <c r="SK188" s="24"/>
      <c r="SL188" s="24"/>
      <c r="SM188" s="24"/>
      <c r="SN188" s="24"/>
      <c r="SO188" s="24"/>
      <c r="SP188" s="24"/>
      <c r="SQ188" s="24"/>
      <c r="SR188" s="24"/>
      <c r="SS188" s="24"/>
      <c r="ST188" s="24"/>
      <c r="SU188" s="24"/>
      <c r="SV188" s="24"/>
      <c r="SW188" s="24"/>
      <c r="SX188" s="24"/>
      <c r="SY188" s="24"/>
      <c r="SZ188" s="24"/>
      <c r="TA188" s="24"/>
      <c r="TB188" s="24"/>
      <c r="TC188" s="24"/>
      <c r="TD188" s="24"/>
      <c r="TE188" s="24"/>
      <c r="TF188" s="24"/>
      <c r="TG188" s="24"/>
      <c r="TH188" s="24"/>
      <c r="TI188" s="24"/>
      <c r="TJ188" s="24"/>
      <c r="TK188" s="24"/>
      <c r="TL188" s="24"/>
      <c r="TM188" s="24"/>
      <c r="TN188" s="24"/>
      <c r="TO188" s="24"/>
      <c r="TP188" s="24"/>
      <c r="TQ188" s="24"/>
      <c r="TR188" s="24"/>
      <c r="TS188" s="24"/>
      <c r="TT188" s="24"/>
      <c r="TU188" s="24"/>
      <c r="TV188" s="24"/>
      <c r="TW188" s="24"/>
      <c r="TX188" s="24"/>
      <c r="TY188" s="24"/>
      <c r="TZ188" s="24"/>
      <c r="UA188" s="24"/>
      <c r="UB188" s="24"/>
      <c r="UC188" s="24"/>
      <c r="UD188" s="24"/>
      <c r="UE188" s="24"/>
      <c r="UF188" s="24"/>
      <c r="UG188" s="24"/>
      <c r="UH188" s="24"/>
      <c r="UI188" s="24"/>
      <c r="UJ188" s="24"/>
      <c r="UK188" s="24"/>
      <c r="UL188" s="24"/>
      <c r="UM188" s="24"/>
      <c r="UN188" s="24"/>
      <c r="UO188" s="24"/>
      <c r="UP188" s="24"/>
      <c r="UQ188" s="24"/>
      <c r="UR188" s="24"/>
      <c r="US188" s="24"/>
      <c r="UT188" s="24"/>
      <c r="UU188" s="24"/>
      <c r="UV188" s="24"/>
      <c r="UW188" s="24"/>
      <c r="UX188" s="24"/>
      <c r="UY188" s="24"/>
      <c r="UZ188" s="24"/>
      <c r="VA188" s="24"/>
      <c r="VB188" s="24"/>
      <c r="VC188" s="24"/>
      <c r="VD188" s="24"/>
      <c r="VE188" s="24"/>
      <c r="VF188" s="24"/>
      <c r="VG188" s="24"/>
      <c r="VH188" s="24"/>
      <c r="VI188" s="24"/>
      <c r="VJ188" s="24"/>
      <c r="VK188" s="24"/>
      <c r="VL188" s="24"/>
      <c r="VM188" s="24"/>
      <c r="VN188" s="24"/>
      <c r="VO188" s="24"/>
      <c r="VP188" s="24"/>
      <c r="VQ188" s="24"/>
      <c r="VR188" s="24"/>
      <c r="VS188" s="24"/>
      <c r="VT188" s="24"/>
      <c r="VU188" s="24"/>
      <c r="VV188" s="24"/>
      <c r="VW188" s="24"/>
      <c r="VX188" s="24"/>
      <c r="VY188" s="24"/>
      <c r="VZ188" s="24"/>
      <c r="WA188" s="24"/>
      <c r="WB188" s="24"/>
      <c r="WC188" s="24"/>
      <c r="WD188" s="24"/>
      <c r="WE188" s="24"/>
      <c r="WF188" s="24"/>
      <c r="WG188" s="24"/>
      <c r="WH188" s="24"/>
      <c r="WI188" s="24"/>
      <c r="WJ188" s="24"/>
      <c r="WK188" s="24"/>
      <c r="WL188" s="24"/>
      <c r="WM188" s="24"/>
      <c r="WN188" s="24"/>
      <c r="WO188" s="24"/>
      <c r="WP188" s="24"/>
      <c r="WQ188" s="24"/>
      <c r="WR188" s="24"/>
      <c r="WS188" s="24"/>
      <c r="WT188" s="24"/>
      <c r="WU188" s="24"/>
      <c r="WV188" s="24"/>
      <c r="WW188" s="24"/>
      <c r="WX188" s="24"/>
      <c r="WY188" s="24"/>
      <c r="WZ188" s="24"/>
      <c r="XA188" s="24"/>
      <c r="XB188" s="24"/>
      <c r="XC188" s="24"/>
      <c r="XD188" s="24"/>
      <c r="XE188" s="24"/>
      <c r="XF188" s="24"/>
      <c r="XG188" s="24"/>
      <c r="XH188" s="24"/>
      <c r="XI188" s="24"/>
      <c r="XJ188" s="24"/>
      <c r="XK188" s="24"/>
      <c r="XL188" s="24"/>
      <c r="XM188" s="24"/>
      <c r="XN188" s="24"/>
      <c r="XO188" s="24"/>
      <c r="XP188" s="24"/>
      <c r="XQ188" s="24"/>
      <c r="XR188" s="24"/>
      <c r="XS188" s="24"/>
      <c r="XT188" s="24"/>
      <c r="XU188" s="24"/>
      <c r="XV188" s="24"/>
      <c r="XW188" s="24"/>
      <c r="XX188" s="24"/>
      <c r="XY188" s="24"/>
      <c r="XZ188" s="24"/>
      <c r="YA188" s="24"/>
      <c r="YB188" s="24"/>
      <c r="YC188" s="24"/>
      <c r="YD188" s="24"/>
      <c r="YE188" s="24"/>
      <c r="YF188" s="24"/>
      <c r="YG188" s="24"/>
      <c r="YH188" s="24"/>
      <c r="YI188" s="24"/>
      <c r="YJ188" s="24"/>
      <c r="YK188" s="24"/>
      <c r="YL188" s="24"/>
      <c r="YM188" s="24"/>
      <c r="YN188" s="24"/>
      <c r="YO188" s="24"/>
      <c r="YP188" s="24"/>
      <c r="YQ188" s="24"/>
      <c r="YR188" s="24"/>
      <c r="YS188" s="24"/>
      <c r="YT188" s="24"/>
      <c r="YU188" s="24"/>
      <c r="YV188" s="24"/>
      <c r="YW188" s="24"/>
      <c r="YX188" s="24"/>
      <c r="YY188" s="24"/>
      <c r="YZ188" s="24"/>
      <c r="ZA188" s="24"/>
      <c r="ZB188" s="24"/>
      <c r="ZC188" s="24"/>
      <c r="ZD188" s="24"/>
      <c r="ZE188" s="24"/>
      <c r="ZF188" s="24"/>
      <c r="ZG188" s="24"/>
      <c r="ZH188" s="24"/>
      <c r="ZI188" s="24"/>
      <c r="ZJ188" s="24"/>
      <c r="ZK188" s="24"/>
      <c r="ZL188" s="24"/>
      <c r="ZM188" s="24"/>
      <c r="ZN188" s="24"/>
      <c r="ZO188" s="24"/>
      <c r="ZP188" s="24"/>
      <c r="ZQ188" s="24"/>
      <c r="ZR188" s="24"/>
      <c r="ZS188" s="24"/>
      <c r="ZT188" s="24"/>
      <c r="ZU188" s="24"/>
      <c r="ZV188" s="24"/>
      <c r="ZW188" s="24"/>
      <c r="ZX188" s="24"/>
      <c r="ZY188" s="24"/>
      <c r="ZZ188" s="24"/>
      <c r="AAA188" s="24"/>
      <c r="AAB188" s="24"/>
      <c r="AAC188" s="24"/>
      <c r="AAD188" s="24"/>
      <c r="AAE188" s="24"/>
      <c r="AAF188" s="24"/>
      <c r="AAG188" s="24"/>
      <c r="AAH188" s="24"/>
      <c r="AAI188" s="24"/>
      <c r="AAJ188" s="24"/>
      <c r="AAK188" s="24"/>
      <c r="AAL188" s="24"/>
      <c r="AAM188" s="24"/>
      <c r="AAN188" s="24"/>
      <c r="AAO188" s="24"/>
      <c r="AAP188" s="24"/>
      <c r="AAQ188" s="24"/>
      <c r="AAR188" s="24"/>
      <c r="AAS188" s="24"/>
      <c r="AAT188" s="24"/>
      <c r="AAU188" s="24"/>
      <c r="AAV188" s="24"/>
      <c r="AAW188" s="24"/>
      <c r="AAX188" s="24"/>
      <c r="AAY188" s="24"/>
      <c r="AAZ188" s="24"/>
      <c r="ABA188" s="24"/>
      <c r="ABB188" s="24"/>
      <c r="ABC188" s="24"/>
      <c r="ABD188" s="24"/>
      <c r="ABE188" s="24"/>
      <c r="ABF188" s="24"/>
      <c r="ABG188" s="24"/>
      <c r="ABH188" s="24"/>
      <c r="ABI188" s="24"/>
      <c r="ABJ188" s="24"/>
      <c r="ABK188" s="24"/>
      <c r="ABL188" s="24"/>
      <c r="ABM188" s="24"/>
      <c r="ABN188" s="24"/>
      <c r="ABO188" s="24"/>
      <c r="ABP188" s="24"/>
      <c r="ABQ188" s="24"/>
      <c r="ABR188" s="24"/>
      <c r="ABS188" s="24"/>
      <c r="ABT188" s="24"/>
      <c r="ABU188" s="24"/>
      <c r="ABV188" s="24"/>
      <c r="ABW188" s="24"/>
      <c r="ABX188" s="24"/>
      <c r="ABY188" s="24"/>
      <c r="ABZ188" s="24"/>
      <c r="ACA188" s="24"/>
      <c r="ACB188" s="24"/>
      <c r="ACC188" s="24"/>
      <c r="ACD188" s="24"/>
      <c r="ACE188" s="24"/>
      <c r="ACF188" s="24"/>
      <c r="ACG188" s="24"/>
      <c r="ACH188" s="24"/>
      <c r="ACI188" s="24"/>
      <c r="ACJ188" s="24"/>
      <c r="ACK188" s="24"/>
      <c r="ACL188" s="24"/>
      <c r="ACM188" s="24"/>
      <c r="ACN188" s="24"/>
      <c r="ACO188" s="24"/>
      <c r="ACP188" s="24"/>
      <c r="ACQ188" s="24"/>
      <c r="ACR188" s="24"/>
      <c r="ACS188" s="24"/>
      <c r="ACT188" s="24"/>
      <c r="ACU188" s="24"/>
      <c r="ACV188" s="24"/>
      <c r="ACW188" s="24"/>
      <c r="ACX188" s="24"/>
      <c r="ACY188" s="24"/>
      <c r="ACZ188" s="24"/>
      <c r="ADA188" s="24"/>
      <c r="ADB188" s="24"/>
      <c r="ADC188" s="24"/>
      <c r="ADD188" s="24"/>
      <c r="ADE188" s="24"/>
      <c r="ADF188" s="24"/>
      <c r="ADG188" s="24"/>
      <c r="ADH188" s="24"/>
      <c r="ADI188" s="24"/>
      <c r="ADJ188" s="24"/>
      <c r="ADK188" s="24"/>
      <c r="ADL188" s="24"/>
      <c r="ADM188" s="24"/>
      <c r="ADN188" s="24"/>
      <c r="ADO188" s="24"/>
      <c r="ADP188" s="24"/>
      <c r="ADQ188" s="24"/>
      <c r="ADR188" s="24"/>
      <c r="ADS188" s="24"/>
      <c r="ADT188" s="24"/>
      <c r="ADU188" s="24"/>
      <c r="ADV188" s="24"/>
      <c r="ADW188" s="24"/>
      <c r="ADX188" s="24"/>
      <c r="ADY188" s="24"/>
      <c r="ADZ188" s="24"/>
      <c r="AEA188" s="24"/>
      <c r="AEB188" s="24"/>
      <c r="AEC188" s="24"/>
      <c r="AED188" s="24"/>
      <c r="AEE188" s="24"/>
      <c r="AEF188" s="24"/>
      <c r="AEG188" s="24"/>
      <c r="AEH188" s="24"/>
      <c r="AEI188" s="24"/>
      <c r="AEJ188" s="24"/>
      <c r="AEK188" s="24"/>
      <c r="AEL188" s="24"/>
      <c r="AEM188" s="24"/>
      <c r="AEN188" s="24"/>
      <c r="AEO188" s="24"/>
      <c r="AEP188" s="24"/>
      <c r="AEQ188" s="24"/>
      <c r="AER188" s="24"/>
      <c r="AES188" s="24"/>
      <c r="AET188" s="24"/>
      <c r="AEU188" s="24"/>
      <c r="AEV188" s="24"/>
      <c r="AEW188" s="24"/>
      <c r="AEX188" s="24"/>
      <c r="AEY188" s="24"/>
      <c r="AEZ188" s="24"/>
      <c r="AFA188" s="24"/>
      <c r="AFB188" s="24"/>
      <c r="AFC188" s="24"/>
      <c r="AFD188" s="24"/>
      <c r="AFE188" s="24"/>
      <c r="AFF188" s="24"/>
      <c r="AFG188" s="24"/>
      <c r="AFH188" s="24"/>
      <c r="AFI188" s="24"/>
      <c r="AFJ188" s="24"/>
      <c r="AFK188" s="24"/>
      <c r="AFL188" s="24"/>
      <c r="AFM188" s="24"/>
      <c r="AFN188" s="24"/>
      <c r="AFO188" s="24"/>
      <c r="AFP188" s="24"/>
      <c r="AFQ188" s="24"/>
      <c r="AFR188" s="24"/>
      <c r="AFS188" s="24"/>
      <c r="AFT188" s="24"/>
      <c r="AFU188" s="24"/>
      <c r="AFV188" s="24"/>
      <c r="AFW188" s="24"/>
      <c r="AFX188" s="24"/>
      <c r="AFY188" s="24"/>
      <c r="AFZ188" s="24"/>
      <c r="AGA188" s="24"/>
      <c r="AGB188" s="24"/>
      <c r="AGC188" s="24"/>
      <c r="AGD188" s="24"/>
      <c r="AGE188" s="24"/>
      <c r="AGF188" s="24"/>
      <c r="AGG188" s="24"/>
      <c r="AGH188" s="24"/>
      <c r="AGI188" s="24"/>
      <c r="AGJ188" s="24"/>
      <c r="AGK188" s="24"/>
      <c r="AGL188" s="24"/>
      <c r="AGM188" s="24"/>
      <c r="AGN188" s="24"/>
      <c r="AGO188" s="24"/>
      <c r="AGP188" s="24"/>
      <c r="AGQ188" s="24"/>
      <c r="AGR188" s="24"/>
      <c r="AGS188" s="24"/>
      <c r="AGT188" s="24"/>
      <c r="AGU188" s="24"/>
      <c r="AGV188" s="24"/>
      <c r="AGW188" s="24"/>
      <c r="AGX188" s="24"/>
      <c r="AGY188" s="24"/>
      <c r="AGZ188" s="24"/>
      <c r="AHA188" s="24"/>
      <c r="AHB188" s="24"/>
      <c r="AHC188" s="24"/>
      <c r="AHD188" s="24"/>
      <c r="AHE188" s="24"/>
      <c r="AHF188" s="24"/>
      <c r="AHG188" s="24"/>
      <c r="AHH188" s="24"/>
      <c r="AHI188" s="24"/>
      <c r="AHJ188" s="24"/>
      <c r="AHK188" s="24"/>
      <c r="AHL188" s="24"/>
      <c r="AHM188" s="24"/>
      <c r="AHN188" s="24"/>
      <c r="AHO188" s="24"/>
      <c r="AHP188" s="24"/>
      <c r="AHQ188" s="24"/>
      <c r="AHR188" s="24"/>
      <c r="AHS188" s="24"/>
      <c r="AHT188" s="24"/>
      <c r="AHU188" s="24"/>
      <c r="AHV188" s="24"/>
      <c r="AHW188" s="24"/>
      <c r="AHX188" s="24"/>
      <c r="AHY188" s="24"/>
      <c r="AHZ188" s="24"/>
      <c r="AIA188" s="24"/>
      <c r="AIB188" s="24"/>
      <c r="AIC188" s="24"/>
      <c r="AID188" s="24"/>
      <c r="AIE188" s="24"/>
      <c r="AIF188" s="24"/>
      <c r="AIG188" s="24"/>
      <c r="AIH188" s="24"/>
      <c r="AII188" s="24"/>
      <c r="AIJ188" s="24"/>
      <c r="AIK188" s="24"/>
      <c r="AIL188" s="24"/>
      <c r="AIM188" s="24"/>
      <c r="AIN188" s="24"/>
      <c r="AIO188" s="24"/>
      <c r="AIP188" s="24"/>
      <c r="AIQ188" s="24"/>
      <c r="AIR188" s="24"/>
      <c r="AIS188" s="24"/>
      <c r="AIT188" s="24"/>
      <c r="AIU188" s="24"/>
      <c r="AIV188" s="24"/>
      <c r="AIW188" s="24"/>
      <c r="AIX188" s="24"/>
      <c r="AIY188" s="24"/>
      <c r="AIZ188" s="24"/>
      <c r="AJA188" s="24"/>
      <c r="AJB188" s="24"/>
      <c r="AJC188" s="24"/>
      <c r="AJD188" s="24"/>
      <c r="AJE188" s="24"/>
      <c r="AJF188" s="24"/>
      <c r="AJG188" s="24"/>
      <c r="AJH188" s="24"/>
      <c r="AJI188" s="24"/>
      <c r="AJJ188" s="24"/>
      <c r="AJK188" s="24"/>
      <c r="AJL188" s="24"/>
      <c r="AJM188" s="24"/>
      <c r="AJN188" s="24"/>
      <c r="AJO188" s="24"/>
      <c r="AJP188" s="24"/>
      <c r="AJQ188" s="24"/>
      <c r="AJR188" s="24"/>
      <c r="AJS188" s="24"/>
      <c r="AJT188" s="24"/>
      <c r="AJU188" s="24"/>
      <c r="AJV188" s="24"/>
      <c r="AJW188" s="24"/>
      <c r="AJX188" s="24"/>
      <c r="AJY188" s="24"/>
      <c r="AJZ188" s="24"/>
      <c r="AKA188" s="24"/>
      <c r="AKB188" s="24"/>
      <c r="AKC188" s="24"/>
      <c r="AKD188" s="24"/>
      <c r="AKE188" s="24"/>
      <c r="AKF188" s="24"/>
      <c r="AKG188" s="24"/>
      <c r="AKH188" s="24"/>
      <c r="AKI188" s="24"/>
      <c r="AKJ188" s="24"/>
      <c r="AKK188" s="24"/>
      <c r="AKL188" s="24"/>
      <c r="AKM188" s="24"/>
      <c r="AKN188" s="24"/>
      <c r="AKO188" s="24"/>
      <c r="AKP188" s="24"/>
      <c r="AKQ188" s="24"/>
      <c r="AKR188" s="24"/>
      <c r="AKS188" s="24"/>
      <c r="AKT188" s="24"/>
      <c r="AKU188" s="24"/>
      <c r="AKV188" s="24"/>
      <c r="AKW188" s="24"/>
      <c r="AKX188" s="24"/>
      <c r="AKY188" s="24"/>
      <c r="AKZ188" s="24"/>
      <c r="ALA188" s="24"/>
      <c r="ALB188" s="24"/>
      <c r="ALC188" s="24"/>
      <c r="ALD188" s="24"/>
      <c r="ALE188" s="24"/>
      <c r="ALF188" s="24"/>
      <c r="ALG188" s="24"/>
      <c r="ALH188" s="24"/>
      <c r="ALI188" s="24"/>
      <c r="ALJ188" s="24"/>
      <c r="ALK188" s="24"/>
      <c r="ALL188" s="24"/>
      <c r="ALM188" s="24"/>
      <c r="ALN188" s="24"/>
      <c r="ALO188" s="24"/>
      <c r="ALP188" s="24"/>
      <c r="ALQ188" s="24"/>
      <c r="ALR188" s="24"/>
      <c r="ALS188" s="24"/>
      <c r="ALT188" s="24"/>
      <c r="ALU188" s="24"/>
      <c r="ALV188" s="24"/>
      <c r="ALW188" s="24"/>
      <c r="ALX188" s="24"/>
      <c r="ALY188" s="24"/>
      <c r="ALZ188" s="24"/>
      <c r="AMA188" s="24"/>
      <c r="AMB188" s="24"/>
      <c r="AMC188" s="24"/>
      <c r="AMD188" s="24"/>
      <c r="AME188" s="24"/>
      <c r="AMF188" s="24"/>
      <c r="AMG188" s="24"/>
      <c r="AMH188" s="24"/>
      <c r="AMI188" s="24"/>
      <c r="AMJ188" s="24"/>
      <c r="AMK188" s="24"/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27</cp:revision>
  <cp:lastPrinted>2020-11-12T11:57:18Z</cp:lastPrinted>
  <dcterms:created xsi:type="dcterms:W3CDTF">2019-10-22T03:40:21Z</dcterms:created>
  <dcterms:modified xsi:type="dcterms:W3CDTF">2023-02-13T08:40:16Z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